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-PCR\"/>
    </mc:Choice>
  </mc:AlternateContent>
  <xr:revisionPtr revIDLastSave="0" documentId="13_ncr:1_{72DC2D29-7EE9-4EFF-8DB5-94DF17F77CA2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20926_SS_qPCR_9 7" sheetId="9" r:id="rId1"/>
    <sheet name="Average and Std. Dev." sheetId="4" r:id="rId2"/>
    <sheet name="Analysis" sheetId="1" r:id="rId3"/>
    <sheet name="Analysis 149 Normalization" sheetId="7" r:id="rId4"/>
  </sheets>
  <definedNames>
    <definedName name="ExternalData_2" localSheetId="0" hidden="1">'220926_SS_qPCR_9 7'!$A$1:$F$97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1" l="1"/>
  <c r="E38" i="1"/>
  <c r="E37" i="1"/>
  <c r="E36" i="1"/>
  <c r="E35" i="1"/>
  <c r="E34" i="1"/>
  <c r="C10" i="4"/>
  <c r="H12" i="4" s="1"/>
  <c r="B14" i="7" s="1"/>
  <c r="D10" i="4"/>
  <c r="I12" i="4"/>
  <c r="C14" i="7" s="1"/>
  <c r="D11" i="4"/>
  <c r="I13" i="4" s="1"/>
  <c r="C15" i="7" s="1"/>
  <c r="C11" i="4"/>
  <c r="H13" i="4" s="1"/>
  <c r="B15" i="7" s="1"/>
  <c r="D33" i="4"/>
  <c r="I31" i="4" s="1"/>
  <c r="C33" i="4"/>
  <c r="D32" i="4"/>
  <c r="I30" i="4" s="1"/>
  <c r="C32" i="4"/>
  <c r="D31" i="4"/>
  <c r="I33" i="4" s="1"/>
  <c r="F19" i="7" s="1"/>
  <c r="C31" i="4"/>
  <c r="D30" i="4"/>
  <c r="I32" i="4" s="1"/>
  <c r="F8" i="1" s="1"/>
  <c r="C30" i="4"/>
  <c r="H32" i="4" s="1"/>
  <c r="D29" i="4"/>
  <c r="I27" i="4" s="1"/>
  <c r="C29" i="4"/>
  <c r="D28" i="4"/>
  <c r="I26" i="4" s="1"/>
  <c r="C28" i="4"/>
  <c r="H26" i="4" s="1"/>
  <c r="D27" i="4"/>
  <c r="I29" i="4" s="1"/>
  <c r="F5" i="7" s="1"/>
  <c r="C27" i="4"/>
  <c r="D26" i="4"/>
  <c r="I28" i="4" s="1"/>
  <c r="C26" i="4"/>
  <c r="D25" i="4"/>
  <c r="C25" i="4"/>
  <c r="D24" i="4"/>
  <c r="I22" i="4" s="1"/>
  <c r="C26" i="1" s="1"/>
  <c r="C24" i="4"/>
  <c r="D23" i="4"/>
  <c r="I25" i="4" s="1"/>
  <c r="C23" i="4"/>
  <c r="D22" i="4"/>
  <c r="C22" i="4"/>
  <c r="D21" i="4"/>
  <c r="I19" i="4" s="1"/>
  <c r="C23" i="7" s="1"/>
  <c r="C21" i="4"/>
  <c r="D20" i="4"/>
  <c r="I18" i="4" s="1"/>
  <c r="C20" i="4"/>
  <c r="D19" i="4"/>
  <c r="C19" i="4"/>
  <c r="D18" i="4"/>
  <c r="I20" i="4" s="1"/>
  <c r="C24" i="7" s="1"/>
  <c r="C18" i="4"/>
  <c r="D17" i="4"/>
  <c r="C17" i="4"/>
  <c r="D16" i="4"/>
  <c r="I14" i="4" s="1"/>
  <c r="C16" i="7" s="1"/>
  <c r="C16" i="4"/>
  <c r="D15" i="4"/>
  <c r="I17" i="4" s="1"/>
  <c r="C19" i="7" s="1"/>
  <c r="C15" i="4"/>
  <c r="H17" i="4" s="1"/>
  <c r="B19" i="7" s="1"/>
  <c r="D14" i="4"/>
  <c r="I16" i="4" s="1"/>
  <c r="C18" i="7" s="1"/>
  <c r="C14" i="4"/>
  <c r="H16" i="4" s="1"/>
  <c r="B18" i="7" s="1"/>
  <c r="D13" i="4"/>
  <c r="I11" i="4" s="1"/>
  <c r="C13" i="7" s="1"/>
  <c r="C13" i="4"/>
  <c r="D12" i="4"/>
  <c r="I10" i="4" s="1"/>
  <c r="C12" i="7" s="1"/>
  <c r="C12" i="4"/>
  <c r="D9" i="4"/>
  <c r="C9" i="4"/>
  <c r="D8" i="4"/>
  <c r="C8" i="4"/>
  <c r="D7" i="4"/>
  <c r="C7" i="4"/>
  <c r="D6" i="4"/>
  <c r="C6" i="4"/>
  <c r="D5" i="4"/>
  <c r="C5" i="4"/>
  <c r="D4" i="4"/>
  <c r="C4" i="4"/>
  <c r="D3" i="4"/>
  <c r="I5" i="4" s="1"/>
  <c r="C5" i="7" s="1"/>
  <c r="C3" i="4"/>
  <c r="D2" i="4"/>
  <c r="I4" i="4" s="1"/>
  <c r="C4" i="7" s="1"/>
  <c r="C2" i="4"/>
  <c r="H33" i="4"/>
  <c r="H28" i="4"/>
  <c r="H25" i="4"/>
  <c r="B29" i="7" s="1"/>
  <c r="I24" i="4"/>
  <c r="H24" i="4"/>
  <c r="B28" i="1" s="1"/>
  <c r="H21" i="4"/>
  <c r="B25" i="7" s="1"/>
  <c r="H20" i="4"/>
  <c r="B24" i="7" s="1"/>
  <c r="H5" i="4"/>
  <c r="B5" i="7" s="1"/>
  <c r="H4" i="4"/>
  <c r="B4" i="7" s="1"/>
  <c r="H31" i="4"/>
  <c r="H30" i="4"/>
  <c r="E26" i="7" s="1"/>
  <c r="H29" i="4"/>
  <c r="H22" i="4"/>
  <c r="B26" i="1" s="1"/>
  <c r="H18" i="4"/>
  <c r="B22" i="1" s="1"/>
  <c r="H14" i="4"/>
  <c r="B16" i="7" s="1"/>
  <c r="H10" i="4"/>
  <c r="B12" i="7" s="1"/>
  <c r="E16" i="7"/>
  <c r="H27" i="4"/>
  <c r="E3" i="7" s="1"/>
  <c r="I23" i="4"/>
  <c r="C27" i="7" s="1"/>
  <c r="H23" i="4"/>
  <c r="B27" i="1" s="1"/>
  <c r="I21" i="4"/>
  <c r="C25" i="1" s="1"/>
  <c r="H19" i="4"/>
  <c r="B23" i="7" s="1"/>
  <c r="I15" i="4"/>
  <c r="C17" i="7" s="1"/>
  <c r="H15" i="4"/>
  <c r="B17" i="7" s="1"/>
  <c r="H11" i="4"/>
  <c r="B13" i="7" s="1"/>
  <c r="F23" i="1" l="1"/>
  <c r="F3" i="7"/>
  <c r="F3" i="1"/>
  <c r="F23" i="7"/>
  <c r="F17" i="7"/>
  <c r="F7" i="1"/>
  <c r="F27" i="1"/>
  <c r="B22" i="7"/>
  <c r="E23" i="1"/>
  <c r="E24" i="1"/>
  <c r="E4" i="7"/>
  <c r="E14" i="1"/>
  <c r="F17" i="1"/>
  <c r="F13" i="7"/>
  <c r="G4" i="7"/>
  <c r="F13" i="1"/>
  <c r="C27" i="1"/>
  <c r="E25" i="1"/>
  <c r="E15" i="7"/>
  <c r="G15" i="7"/>
  <c r="C22" i="7"/>
  <c r="C22" i="1"/>
  <c r="F22" i="7"/>
  <c r="F12" i="7"/>
  <c r="B25" i="1"/>
  <c r="G25" i="1" s="1"/>
  <c r="E13" i="1"/>
  <c r="B23" i="1"/>
  <c r="E3" i="1"/>
  <c r="C23" i="1"/>
  <c r="E13" i="7"/>
  <c r="E23" i="7"/>
  <c r="G23" i="7" s="1"/>
  <c r="G13" i="7"/>
  <c r="F27" i="7"/>
  <c r="C28" i="7"/>
  <c r="C28" i="1"/>
  <c r="F24" i="7"/>
  <c r="F14" i="7"/>
  <c r="F4" i="7"/>
  <c r="F24" i="1"/>
  <c r="F14" i="1"/>
  <c r="F4" i="1"/>
  <c r="F26" i="1"/>
  <c r="F16" i="1"/>
  <c r="F6" i="1"/>
  <c r="F26" i="7"/>
  <c r="B29" i="1"/>
  <c r="C29" i="7"/>
  <c r="C29" i="1"/>
  <c r="E24" i="7"/>
  <c r="G24" i="7" s="1"/>
  <c r="E14" i="7"/>
  <c r="G14" i="7" s="1"/>
  <c r="E28" i="1"/>
  <c r="G28" i="1" s="1"/>
  <c r="E18" i="1"/>
  <c r="E8" i="1"/>
  <c r="E28" i="7"/>
  <c r="E18" i="7"/>
  <c r="G18" i="7" s="1"/>
  <c r="F28" i="7"/>
  <c r="F8" i="7"/>
  <c r="F18" i="1"/>
  <c r="B24" i="1"/>
  <c r="G24" i="1" s="1"/>
  <c r="F18" i="7"/>
  <c r="E19" i="7"/>
  <c r="G19" i="7" s="1"/>
  <c r="E9" i="7"/>
  <c r="F28" i="1"/>
  <c r="G23" i="1"/>
  <c r="F9" i="7"/>
  <c r="F29" i="1"/>
  <c r="F19" i="1"/>
  <c r="F9" i="1"/>
  <c r="E8" i="7"/>
  <c r="F16" i="7"/>
  <c r="B28" i="7"/>
  <c r="E9" i="1"/>
  <c r="F2" i="1"/>
  <c r="F2" i="7"/>
  <c r="E29" i="7"/>
  <c r="G29" i="7" s="1"/>
  <c r="G16" i="7"/>
  <c r="E12" i="7"/>
  <c r="G12" i="7" s="1"/>
  <c r="E2" i="7"/>
  <c r="E22" i="1"/>
  <c r="G22" i="1" s="1"/>
  <c r="E12" i="1"/>
  <c r="E2" i="1"/>
  <c r="E26" i="1"/>
  <c r="G26" i="1" s="1"/>
  <c r="E16" i="1"/>
  <c r="E6" i="1"/>
  <c r="E25" i="7"/>
  <c r="G25" i="7" s="1"/>
  <c r="E5" i="7"/>
  <c r="G5" i="7" s="1"/>
  <c r="E5" i="1"/>
  <c r="E19" i="1"/>
  <c r="F12" i="1"/>
  <c r="C24" i="1"/>
  <c r="E6" i="7"/>
  <c r="E22" i="7"/>
  <c r="C25" i="7"/>
  <c r="F29" i="7"/>
  <c r="F25" i="1"/>
  <c r="F15" i="1"/>
  <c r="F5" i="1"/>
  <c r="F25" i="7"/>
  <c r="F15" i="7"/>
  <c r="E4" i="1"/>
  <c r="E15" i="1"/>
  <c r="E29" i="1"/>
  <c r="F22" i="1"/>
  <c r="F6" i="7"/>
  <c r="B26" i="7"/>
  <c r="G26" i="7" s="1"/>
  <c r="E27" i="7"/>
  <c r="E17" i="7"/>
  <c r="G17" i="7" s="1"/>
  <c r="E27" i="1"/>
  <c r="G27" i="1" s="1"/>
  <c r="E17" i="1"/>
  <c r="E7" i="1"/>
  <c r="E7" i="7"/>
  <c r="C26" i="7"/>
  <c r="B27" i="7"/>
  <c r="F7" i="7"/>
  <c r="C16" i="1"/>
  <c r="B16" i="1"/>
  <c r="C19" i="1"/>
  <c r="B19" i="1"/>
  <c r="C17" i="1"/>
  <c r="B17" i="1"/>
  <c r="C18" i="1"/>
  <c r="B18" i="1"/>
  <c r="C13" i="1"/>
  <c r="B13" i="1"/>
  <c r="C12" i="1"/>
  <c r="B12" i="1"/>
  <c r="C15" i="1"/>
  <c r="B15" i="1"/>
  <c r="C14" i="1"/>
  <c r="B14" i="1"/>
  <c r="I7" i="4"/>
  <c r="I6" i="4"/>
  <c r="I9" i="4"/>
  <c r="I8" i="4"/>
  <c r="G22" i="7" l="1"/>
  <c r="G29" i="1"/>
  <c r="J22" i="7"/>
  <c r="L24" i="7" s="1"/>
  <c r="I22" i="7"/>
  <c r="J28" i="1"/>
  <c r="J12" i="7"/>
  <c r="L14" i="7" s="1"/>
  <c r="I12" i="7"/>
  <c r="K12" i="7" s="1"/>
  <c r="I26" i="1"/>
  <c r="K26" i="1" s="1"/>
  <c r="J26" i="1"/>
  <c r="L26" i="1" s="1"/>
  <c r="J24" i="1"/>
  <c r="I24" i="1"/>
  <c r="J22" i="1"/>
  <c r="L24" i="1" s="1"/>
  <c r="I22" i="1"/>
  <c r="K22" i="1" s="1"/>
  <c r="I4" i="7"/>
  <c r="J4" i="7"/>
  <c r="J18" i="7"/>
  <c r="I18" i="7"/>
  <c r="C7" i="1"/>
  <c r="C7" i="7"/>
  <c r="C6" i="1"/>
  <c r="C6" i="7"/>
  <c r="J16" i="7"/>
  <c r="J14" i="7"/>
  <c r="I14" i="7"/>
  <c r="K14" i="7" s="1"/>
  <c r="I16" i="7"/>
  <c r="K16" i="7" s="1"/>
  <c r="M16" i="7" s="1"/>
  <c r="G27" i="7"/>
  <c r="J26" i="7" s="1"/>
  <c r="L22" i="7"/>
  <c r="C8" i="1"/>
  <c r="C8" i="7"/>
  <c r="I28" i="1"/>
  <c r="G28" i="7"/>
  <c r="J24" i="7"/>
  <c r="I24" i="7"/>
  <c r="K24" i="7" s="1"/>
  <c r="C9" i="1"/>
  <c r="C9" i="7"/>
  <c r="I26" i="7"/>
  <c r="K26" i="7" s="1"/>
  <c r="K22" i="7"/>
  <c r="L28" i="1"/>
  <c r="G16" i="1"/>
  <c r="G14" i="1"/>
  <c r="G13" i="1"/>
  <c r="G12" i="1"/>
  <c r="H8" i="4"/>
  <c r="G18" i="1"/>
  <c r="H9" i="4"/>
  <c r="G15" i="1"/>
  <c r="G19" i="1"/>
  <c r="G17" i="1"/>
  <c r="I2" i="4"/>
  <c r="H3" i="4"/>
  <c r="H7" i="4"/>
  <c r="I3" i="4"/>
  <c r="H2" i="4"/>
  <c r="H6" i="4"/>
  <c r="K28" i="1" l="1"/>
  <c r="L12" i="7"/>
  <c r="N13" i="7" s="1"/>
  <c r="O13" i="7" s="1"/>
  <c r="C2" i="1"/>
  <c r="C2" i="7"/>
  <c r="L18" i="7"/>
  <c r="L16" i="7"/>
  <c r="B6" i="1"/>
  <c r="G6" i="1" s="1"/>
  <c r="J6" i="1" s="1"/>
  <c r="B6" i="7"/>
  <c r="G6" i="7" s="1"/>
  <c r="L28" i="7"/>
  <c r="L26" i="7"/>
  <c r="N27" i="7" s="1"/>
  <c r="O27" i="7" s="1"/>
  <c r="B2" i="1"/>
  <c r="G2" i="1" s="1"/>
  <c r="B2" i="7"/>
  <c r="G2" i="7" s="1"/>
  <c r="K24" i="1"/>
  <c r="C3" i="1"/>
  <c r="C3" i="7"/>
  <c r="L22" i="1"/>
  <c r="B7" i="1"/>
  <c r="G7" i="1" s="1"/>
  <c r="B7" i="7"/>
  <c r="G7" i="7" s="1"/>
  <c r="K18" i="7"/>
  <c r="B9" i="1"/>
  <c r="B9" i="7"/>
  <c r="G9" i="7" s="1"/>
  <c r="M26" i="7"/>
  <c r="T26" i="7" s="1"/>
  <c r="J28" i="7"/>
  <c r="I28" i="7"/>
  <c r="K28" i="7" s="1"/>
  <c r="M28" i="7" s="1"/>
  <c r="B3" i="1"/>
  <c r="G3" i="1" s="1"/>
  <c r="J2" i="1" s="1"/>
  <c r="L4" i="1" s="1"/>
  <c r="B3" i="7"/>
  <c r="G3" i="7" s="1"/>
  <c r="B8" i="1"/>
  <c r="G8" i="1" s="1"/>
  <c r="B8" i="7"/>
  <c r="G8" i="7" s="1"/>
  <c r="N14" i="7"/>
  <c r="O14" i="7" s="1"/>
  <c r="M14" i="7"/>
  <c r="N15" i="7"/>
  <c r="O15" i="7" s="1"/>
  <c r="U39" i="7"/>
  <c r="T16" i="7"/>
  <c r="N24" i="7"/>
  <c r="O24" i="7" s="1"/>
  <c r="M24" i="7"/>
  <c r="N25" i="7"/>
  <c r="O25" i="7" s="1"/>
  <c r="Q25" i="7" s="1"/>
  <c r="M12" i="7"/>
  <c r="N23" i="7"/>
  <c r="O23" i="7" s="1"/>
  <c r="N22" i="7"/>
  <c r="O22" i="7" s="1"/>
  <c r="M22" i="7"/>
  <c r="G9" i="1"/>
  <c r="J8" i="1" s="1"/>
  <c r="J12" i="1"/>
  <c r="I12" i="1"/>
  <c r="J14" i="1"/>
  <c r="I14" i="1"/>
  <c r="J16" i="1"/>
  <c r="I16" i="1"/>
  <c r="C4" i="1"/>
  <c r="C5" i="1"/>
  <c r="J18" i="1"/>
  <c r="I18" i="1"/>
  <c r="B4" i="1"/>
  <c r="G4" i="1" s="1"/>
  <c r="B5" i="1"/>
  <c r="G5" i="1" s="1"/>
  <c r="U40" i="7" l="1"/>
  <c r="Q27" i="7"/>
  <c r="I6" i="1"/>
  <c r="N12" i="7"/>
  <c r="O12" i="7" s="1"/>
  <c r="Q12" i="7" s="1"/>
  <c r="N28" i="7"/>
  <c r="O28" i="7" s="1"/>
  <c r="N29" i="7"/>
  <c r="O29" i="7" s="1"/>
  <c r="Q29" i="7" s="1"/>
  <c r="V27" i="7" s="1"/>
  <c r="N26" i="7"/>
  <c r="O26" i="7" s="1"/>
  <c r="Q26" i="7" s="1"/>
  <c r="V40" i="7" s="1"/>
  <c r="J6" i="7"/>
  <c r="I6" i="7"/>
  <c r="K6" i="7" s="1"/>
  <c r="I2" i="1"/>
  <c r="K2" i="1" s="1"/>
  <c r="M2" i="1" s="1"/>
  <c r="I8" i="1"/>
  <c r="K8" i="1" s="1"/>
  <c r="I8" i="7"/>
  <c r="J8" i="7"/>
  <c r="N17" i="7"/>
  <c r="O17" i="7" s="1"/>
  <c r="Q17" i="7" s="1"/>
  <c r="N16" i="7"/>
  <c r="O16" i="7" s="1"/>
  <c r="Q16" i="7" s="1"/>
  <c r="U16" i="7" s="1"/>
  <c r="M18" i="7"/>
  <c r="N19" i="7"/>
  <c r="O19" i="7" s="1"/>
  <c r="Q19" i="7" s="1"/>
  <c r="N18" i="7"/>
  <c r="O18" i="7" s="1"/>
  <c r="I2" i="7"/>
  <c r="J2" i="7"/>
  <c r="U36" i="7"/>
  <c r="T15" i="7"/>
  <c r="Q14" i="7"/>
  <c r="V25" i="7"/>
  <c r="W37" i="7"/>
  <c r="T25" i="7"/>
  <c r="U37" i="7"/>
  <c r="Q24" i="7"/>
  <c r="U33" i="7"/>
  <c r="X36" i="7" s="1"/>
  <c r="T14" i="7"/>
  <c r="U34" i="7"/>
  <c r="Q22" i="7"/>
  <c r="U24" i="7" s="1"/>
  <c r="T24" i="7"/>
  <c r="Q13" i="7"/>
  <c r="Q23" i="7"/>
  <c r="Q28" i="7"/>
  <c r="U43" i="7"/>
  <c r="T27" i="7"/>
  <c r="V26" i="7"/>
  <c r="W40" i="7"/>
  <c r="Q15" i="7"/>
  <c r="K16" i="1"/>
  <c r="M16" i="1" s="1"/>
  <c r="K14" i="1"/>
  <c r="M14" i="1" s="1"/>
  <c r="K12" i="1"/>
  <c r="M12" i="1" s="1"/>
  <c r="I4" i="1"/>
  <c r="J4" i="1"/>
  <c r="L18" i="1"/>
  <c r="L16" i="1"/>
  <c r="K18" i="1"/>
  <c r="L14" i="1"/>
  <c r="L12" i="1"/>
  <c r="L2" i="1"/>
  <c r="K6" i="1"/>
  <c r="L8" i="1"/>
  <c r="L6" i="1"/>
  <c r="X43" i="7" l="1"/>
  <c r="W43" i="7"/>
  <c r="K4" i="1"/>
  <c r="N4" i="1" s="1"/>
  <c r="O4" i="1" s="1"/>
  <c r="U26" i="7"/>
  <c r="K8" i="7"/>
  <c r="N12" i="1"/>
  <c r="O12" i="1" s="1"/>
  <c r="W39" i="7"/>
  <c r="V16" i="7"/>
  <c r="L4" i="7"/>
  <c r="L2" i="7"/>
  <c r="X37" i="7"/>
  <c r="V39" i="7"/>
  <c r="V17" i="7"/>
  <c r="W42" i="7"/>
  <c r="M6" i="7"/>
  <c r="K2" i="7"/>
  <c r="K4" i="7"/>
  <c r="N17" i="1"/>
  <c r="O17" i="1" s="1"/>
  <c r="Q17" i="1" s="1"/>
  <c r="W39" i="1" s="1"/>
  <c r="U42" i="7"/>
  <c r="X42" i="7" s="1"/>
  <c r="T17" i="7"/>
  <c r="Q18" i="7"/>
  <c r="L8" i="7"/>
  <c r="N9" i="7" s="1"/>
  <c r="O9" i="7" s="1"/>
  <c r="L6" i="7"/>
  <c r="N7" i="7" s="1"/>
  <c r="O7" i="7" s="1"/>
  <c r="Q7" i="7" s="1"/>
  <c r="V36" i="7"/>
  <c r="U15" i="7"/>
  <c r="U25" i="7"/>
  <c r="V37" i="7"/>
  <c r="W34" i="7"/>
  <c r="V34" i="7"/>
  <c r="V24" i="7"/>
  <c r="V43" i="7"/>
  <c r="U27" i="7"/>
  <c r="W36" i="7"/>
  <c r="V15" i="7"/>
  <c r="V33" i="7"/>
  <c r="U14" i="7"/>
  <c r="W33" i="7"/>
  <c r="V14" i="7"/>
  <c r="N28" i="1"/>
  <c r="O28" i="1" s="1"/>
  <c r="N29" i="1"/>
  <c r="O29" i="1" s="1"/>
  <c r="M28" i="1"/>
  <c r="U43" i="1" s="1"/>
  <c r="N14" i="1"/>
  <c r="O14" i="1" s="1"/>
  <c r="Q14" i="1" s="1"/>
  <c r="M26" i="1"/>
  <c r="U40" i="1" s="1"/>
  <c r="N26" i="1"/>
  <c r="O26" i="1" s="1"/>
  <c r="N27" i="1"/>
  <c r="O27" i="1" s="1"/>
  <c r="M22" i="1"/>
  <c r="U34" i="1" s="1"/>
  <c r="N22" i="1"/>
  <c r="O22" i="1" s="1"/>
  <c r="N23" i="1"/>
  <c r="O23" i="1" s="1"/>
  <c r="N24" i="1"/>
  <c r="O24" i="1" s="1"/>
  <c r="M24" i="1"/>
  <c r="U37" i="1" s="1"/>
  <c r="N25" i="1"/>
  <c r="O25" i="1" s="1"/>
  <c r="N15" i="1"/>
  <c r="O15" i="1" s="1"/>
  <c r="Q15" i="1" s="1"/>
  <c r="M18" i="1"/>
  <c r="N18" i="1"/>
  <c r="O18" i="1" s="1"/>
  <c r="N19" i="1"/>
  <c r="O19" i="1" s="1"/>
  <c r="U39" i="1"/>
  <c r="T16" i="1"/>
  <c r="T15" i="1"/>
  <c r="U36" i="1"/>
  <c r="N13" i="1"/>
  <c r="O13" i="1" s="1"/>
  <c r="Q13" i="1" s="1"/>
  <c r="V14" i="1" s="1"/>
  <c r="N16" i="1"/>
  <c r="O16" i="1" s="1"/>
  <c r="Q16" i="1" s="1"/>
  <c r="T14" i="1"/>
  <c r="Q12" i="1"/>
  <c r="U14" i="1" s="1"/>
  <c r="N5" i="1"/>
  <c r="O5" i="1" s="1"/>
  <c r="N9" i="1"/>
  <c r="O9" i="1" s="1"/>
  <c r="N8" i="1"/>
  <c r="O8" i="1" s="1"/>
  <c r="M8" i="1"/>
  <c r="N7" i="1"/>
  <c r="O7" i="1" s="1"/>
  <c r="M6" i="1"/>
  <c r="N6" i="1"/>
  <c r="O6" i="1" s="1"/>
  <c r="N3" i="1"/>
  <c r="O3" i="1" s="1"/>
  <c r="U33" i="1"/>
  <c r="N2" i="1"/>
  <c r="O2" i="1" s="1"/>
  <c r="N8" i="7" l="1"/>
  <c r="O8" i="7" s="1"/>
  <c r="M4" i="1"/>
  <c r="M8" i="7"/>
  <c r="Q9" i="7" s="1"/>
  <c r="Q27" i="1"/>
  <c r="W40" i="1" s="1"/>
  <c r="V16" i="1"/>
  <c r="V6" i="7"/>
  <c r="W38" i="7"/>
  <c r="V26" i="1"/>
  <c r="M4" i="7"/>
  <c r="N4" i="7"/>
  <c r="O4" i="7" s="1"/>
  <c r="N2" i="7"/>
  <c r="O2" i="7" s="1"/>
  <c r="M2" i="7"/>
  <c r="N3" i="7"/>
  <c r="O3" i="7" s="1"/>
  <c r="Q3" i="7" s="1"/>
  <c r="Q8" i="7"/>
  <c r="U41" i="7"/>
  <c r="X41" i="7" s="1"/>
  <c r="T7" i="7"/>
  <c r="N6" i="7"/>
  <c r="O6" i="7" s="1"/>
  <c r="Q6" i="7" s="1"/>
  <c r="U17" i="7"/>
  <c r="V42" i="7"/>
  <c r="T6" i="7"/>
  <c r="U38" i="7"/>
  <c r="N5" i="7"/>
  <c r="O5" i="7" s="1"/>
  <c r="Q25" i="1"/>
  <c r="Q19" i="1"/>
  <c r="W42" i="1" s="1"/>
  <c r="T26" i="1"/>
  <c r="Q26" i="1"/>
  <c r="Q28" i="1"/>
  <c r="T27" i="1"/>
  <c r="Q23" i="1"/>
  <c r="Q29" i="1"/>
  <c r="Q24" i="1"/>
  <c r="V37" i="1" s="1"/>
  <c r="T25" i="1"/>
  <c r="Q22" i="1"/>
  <c r="U24" i="1" s="1"/>
  <c r="T24" i="1"/>
  <c r="U16" i="1"/>
  <c r="V39" i="1"/>
  <c r="U42" i="1"/>
  <c r="X42" i="1" s="1"/>
  <c r="T17" i="1"/>
  <c r="Q18" i="1"/>
  <c r="Q6" i="1"/>
  <c r="U38" i="1"/>
  <c r="T6" i="1"/>
  <c r="V15" i="1"/>
  <c r="W36" i="1"/>
  <c r="U15" i="1"/>
  <c r="V36" i="1"/>
  <c r="U41" i="1"/>
  <c r="T7" i="1"/>
  <c r="Q7" i="1"/>
  <c r="Q8" i="1"/>
  <c r="Q4" i="1"/>
  <c r="Q9" i="1"/>
  <c r="U35" i="1"/>
  <c r="Q5" i="1"/>
  <c r="T5" i="1"/>
  <c r="T4" i="1"/>
  <c r="U32" i="1"/>
  <c r="X36" i="1"/>
  <c r="Q3" i="1"/>
  <c r="Q2" i="1"/>
  <c r="Q4" i="7" l="1"/>
  <c r="V7" i="7"/>
  <c r="W41" i="7"/>
  <c r="V38" i="7"/>
  <c r="U6" i="7"/>
  <c r="U5" i="7"/>
  <c r="V35" i="7"/>
  <c r="T5" i="7"/>
  <c r="U35" i="7"/>
  <c r="V27" i="1"/>
  <c r="W43" i="1"/>
  <c r="U7" i="7"/>
  <c r="V41" i="7"/>
  <c r="V17" i="1"/>
  <c r="U27" i="1"/>
  <c r="V43" i="1"/>
  <c r="Q2" i="7"/>
  <c r="T4" i="7"/>
  <c r="U32" i="7"/>
  <c r="Q5" i="7"/>
  <c r="V4" i="7"/>
  <c r="W32" i="7"/>
  <c r="U26" i="1"/>
  <c r="V40" i="1"/>
  <c r="V25" i="1"/>
  <c r="W37" i="1"/>
  <c r="U25" i="1"/>
  <c r="W34" i="1"/>
  <c r="V24" i="1"/>
  <c r="V34" i="1"/>
  <c r="U6" i="1"/>
  <c r="V38" i="1"/>
  <c r="W35" i="1"/>
  <c r="V5" i="1"/>
  <c r="U17" i="1"/>
  <c r="V42" i="1"/>
  <c r="W41" i="1"/>
  <c r="V7" i="1"/>
  <c r="V41" i="1"/>
  <c r="U7" i="1"/>
  <c r="X41" i="1"/>
  <c r="V35" i="1"/>
  <c r="U5" i="1"/>
  <c r="V6" i="1"/>
  <c r="W38" i="1"/>
  <c r="X35" i="1"/>
  <c r="W33" i="1"/>
  <c r="V33" i="1"/>
  <c r="V4" i="1"/>
  <c r="W32" i="1"/>
  <c r="U4" i="1"/>
  <c r="V32" i="1"/>
  <c r="X35" i="7" l="1"/>
  <c r="V32" i="7"/>
  <c r="U4" i="7"/>
  <c r="V5" i="7"/>
  <c r="W35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</connections>
</file>

<file path=xl/sharedStrings.xml><?xml version="1.0" encoding="utf-8"?>
<sst xmlns="http://schemas.openxmlformats.org/spreadsheetml/2006/main" count="847" uniqueCount="257">
  <si>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</si>
  <si>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</si>
  <si>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</si>
  <si>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</si>
  <si>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</si>
  <si>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</si>
  <si>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</si>
  <si>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</si>
  <si>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</si>
  <si>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</si>
  <si>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</si>
  <si>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</si>
  <si>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</si>
  <si>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</si>
  <si>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</si>
  <si>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</si>
  <si>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</si>
  <si>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</si>
  <si>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</si>
  <si>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</si>
  <si>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</si>
  <si>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</si>
  <si>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</si>
  <si>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</si>
  <si>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</si>
  <si>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</si>
  <si>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</si>
  <si>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</si>
  <si>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</si>
  <si>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</si>
  <si>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</si>
  <si>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</si>
  <si>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</si>
  <si>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</si>
  <si>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</si>
  <si>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</si>
  <si>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</si>
  <si>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</si>
  <si>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</si>
  <si>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</si>
  <si>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</si>
  <si>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</si>
  <si>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</si>
  <si>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</si>
  <si>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</si>
  <si>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</si>
  <si>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</si>
  <si>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</si>
  <si>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</si>
  <si>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</si>
  <si>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</si>
  <si>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</si>
  <si>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</si>
  <si>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</si>
  <si>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</si>
  <si>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</si>
  <si>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</si>
  <si>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</si>
  <si>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</si>
  <si>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</si>
  <si>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</si>
  <si>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</si>
  <si>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</si>
  <si>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</si>
  <si>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</si>
  <si>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</si>
  <si>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</si>
  <si>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</si>
  <si>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</si>
  <si>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</si>
  <si>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</si>
  <si>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</si>
  <si>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</si>
  <si>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</si>
  <si>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</si>
  <si>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</si>
  <si>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</si>
  <si>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</si>
  <si>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</si>
  <si>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</si>
  <si>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</si>
  <si>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</si>
  <si>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</si>
  <si>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</si>
  <si>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</si>
  <si>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</si>
  <si>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</si>
  <si>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</si>
  <si>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</si>
  <si>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</si>
  <si>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</si>
  <si>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</si>
  <si>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</si>
  <si>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</si>
  <si>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</si>
  <si>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</si>
  <si>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</si>
  <si>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</si>
  <si>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</si>
  <si>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</si>
  <si>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</si>
  <si>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</si>
  <si>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</si>
  <si>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</si>
  <si>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</si>
  <si>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</si>
  <si>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</si>
  <si>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</si>
  <si>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</si>
  <si>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</si>
  <si>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</si>
  <si>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</si>
  <si>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</si>
  <si>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</si>
  <si>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</si>
  <si>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</si>
  <si>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</si>
  <si>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</si>
  <si>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</si>
  <si>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</si>
  <si>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</si>
  <si>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</si>
  <si>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</si>
  <si>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</si>
  <si>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</si>
  <si>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</si>
  <si>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</si>
  <si>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</si>
  <si>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</si>
  <si>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</si>
  <si>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</si>
  <si>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</si>
  <si>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</si>
  <si>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</si>
  <si>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</si>
  <si>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</si>
  <si>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</si>
  <si>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</si>
  <si>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</si>
  <si>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</si>
  <si>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</si>
  <si>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</si>
  <si>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</si>
  <si>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</si>
  <si>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</si>
  <si>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</si>
  <si>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</si>
  <si>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</si>
  <si>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</si>
  <si>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G6</t>
  </si>
  <si>
    <t>Sample 78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</si>
  <si>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</si>
  <si>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</si>
  <si>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</si>
  <si>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</si>
  <si>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</si>
  <si>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</si>
  <si>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</si>
  <si>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</si>
  <si>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</si>
  <si>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</si>
  <si>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</si>
  <si>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</si>
  <si>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</si>
  <si>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</si>
  <si>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</si>
  <si>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</si>
  <si>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H6</t>
  </si>
  <si>
    <t>Sample 90</t>
  </si>
  <si>
    <t>H7</t>
  </si>
  <si>
    <t>Sample 91</t>
  </si>
  <si>
    <t>H8</t>
  </si>
  <si>
    <t>Sample 92</t>
  </si>
  <si>
    <t>H9</t>
  </si>
  <si>
    <t>Sample 93</t>
  </si>
  <si>
    <t>Avergae</t>
  </si>
  <si>
    <t>Std. Dev.</t>
  </si>
  <si>
    <t>KRLVS148 1</t>
  </si>
  <si>
    <t>KRLVS148 2</t>
  </si>
  <si>
    <t>KRLVS149 1</t>
  </si>
  <si>
    <t>KRLVS149 2</t>
  </si>
  <si>
    <t>KRLVS111 1</t>
  </si>
  <si>
    <t>KRLVS111 2</t>
  </si>
  <si>
    <t>KRLVS112 1</t>
  </si>
  <si>
    <t>KRLVS112 2</t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</si>
  <si>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</si>
  <si>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</si>
  <si>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</si>
  <si>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</si>
  <si>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</si>
  <si>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</si>
  <si>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Δ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</si>
  <si>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</si>
  <si>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t>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</si>
  <si>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1</t>
    </r>
  </si>
  <si>
    <r>
      <rPr>
        <i/>
        <sz val="12"/>
        <color theme="1"/>
        <rFont val="Calibri"/>
        <family val="2"/>
        <scheme val="minor"/>
      </rPr>
      <t>ΔrpsU2</t>
    </r>
    <r>
      <rPr>
        <sz val="12"/>
        <color theme="1"/>
        <rFont val="Calibri"/>
        <family val="2"/>
        <scheme val="minor"/>
      </rPr>
      <t xml:space="preserve"> 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</si>
  <si>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_5'UTR </t>
    </r>
    <r>
      <rPr>
        <i/>
        <sz val="12"/>
        <color theme="1"/>
        <rFont val="Calibri"/>
        <family val="2"/>
        <scheme val="minor"/>
      </rPr>
      <t>lacZ</t>
    </r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</si>
  <si>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</si>
  <si>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</si>
  <si>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</si>
  <si>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</si>
  <si>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</si>
  <si>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</si>
  <si>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</si>
  <si>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</si>
  <si>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</si>
  <si>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</si>
  <si>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</si>
  <si>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</si>
  <si>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</si>
  <si>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</si>
  <si>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</si>
  <si>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</si>
  <si>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</si>
  <si>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</si>
  <si>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</si>
  <si>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</si>
  <si>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</si>
  <si>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</si>
  <si>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</si>
  <si>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</si>
  <si>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</si>
  <si>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</si>
  <si>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</si>
  <si>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</si>
  <si>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</si>
  <si>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</si>
  <si>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</si>
  <si>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</si>
  <si>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</si>
  <si>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</si>
  <si>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</si>
  <si>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</si>
  <si>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G10</t>
  </si>
  <si>
    <t>Sample 82</t>
  </si>
  <si>
    <t>G11</t>
  </si>
  <si>
    <t>Sample 83</t>
  </si>
  <si>
    <t>G12</t>
  </si>
  <si>
    <t>Sample 84</t>
  </si>
  <si>
    <t>H10</t>
  </si>
  <si>
    <t>Sample 94</t>
  </si>
  <si>
    <t>H11</t>
  </si>
  <si>
    <t>Sample 95</t>
  </si>
  <si>
    <t>H12</t>
  </si>
  <si>
    <t>Sample 96</t>
  </si>
  <si>
    <t>lacZ</t>
  </si>
  <si>
    <r>
      <t>ds</t>
    </r>
    <r>
      <rPr>
        <i/>
        <sz val="12"/>
        <color theme="1"/>
        <rFont val="Calibri"/>
        <family val="2"/>
        <scheme val="minor"/>
      </rPr>
      <t xml:space="preserve"> rpsU2</t>
    </r>
  </si>
  <si>
    <r>
      <t xml:space="preserve">ds </t>
    </r>
    <r>
      <rPr>
        <i/>
        <sz val="12"/>
        <color theme="1"/>
        <rFont val="Calibri"/>
        <family val="2"/>
        <scheme val="minor"/>
      </rPr>
      <t>rpsU2</t>
    </r>
  </si>
  <si>
    <r>
      <rPr>
        <i/>
        <sz val="11"/>
        <rFont val="Arial"/>
        <family val="2"/>
      </rPr>
      <t>lacZ</t>
    </r>
    <r>
      <rPr>
        <sz val="11"/>
        <rFont val="Arial"/>
        <family val="2"/>
      </rPr>
      <t xml:space="preserve"> error bars</t>
    </r>
  </si>
  <si>
    <t>220926_SS_qPCR_KRLVS148_KRLVS149_KRLVS111_KRLVS112_9.7</t>
  </si>
  <si>
    <t>ttest</t>
  </si>
  <si>
    <t>5'UTR rpsu2:rpsu2</t>
  </si>
  <si>
    <t>5'UTR tul4:tul4</t>
  </si>
  <si>
    <t>ds rpsu2 rpsu2:rpsu2</t>
  </si>
  <si>
    <t>ds rpsu2 tul4:tul4</t>
  </si>
  <si>
    <t>lacz rpsu2:rpsu2</t>
  </si>
  <si>
    <t>lacz tul4:tul4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</si>
</sst>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1" xfId="0" applyBorder="1"/>
    <xf numFmtId="164" fontId="5" fillId="2" borderId="3" xfId="0" applyNumberFormat="1" applyFont="1" applyFill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8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/>
    <xf numFmtId="0" fontId="11" fillId="0" borderId="1" xfId="0" applyFont="1" applyBorder="1"/>
    <xf numFmtId="0" fontId="11" fillId="0" borderId="4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3" fillId="0" borderId="1" xfId="0" applyNumberFormat="1" applyFont="1" applyBorder="1"/>
    <xf numFmtId="0" fontId="3" fillId="0" borderId="1" xfId="0" applyFont="1" applyBorder="1" applyAlignment="1">
      <alignment wrapText="1"/>
    </xf>
    <xf numFmtId="164" fontId="6" fillId="0" borderId="2" xfId="0" applyNumberFormat="1" applyFont="1" applyBorder="1"/>
    <xf numFmtId="0" fontId="15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8" fillId="0" borderId="0" xfId="0" applyFont="1"/>
    <xf numFmtId="0" fontId="0" fillId="0" borderId="9" xfId="0" applyBorder="1"/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2" fontId="0" fillId="0" borderId="1" xfId="0" applyNumberFormat="1" applyBorder="1"/>
    <xf numFmtId="0" fontId="11" fillId="0" borderId="2" xfId="0" applyFont="1" applyBorder="1" applyAlignment="1">
      <alignment horizontal="center" wrapText="1"/>
    </xf>
    <xf numFmtId="165" fontId="0" fillId="0" borderId="1" xfId="0" applyNumberFormat="1" applyBorder="1"/>
    <xf numFmtId="0" fontId="0" fillId="3" borderId="0" xfId="0" applyFill="1"/>
    <xf numFmtId="0" fontId="0" fillId="3" borderId="4" xfId="0" applyFill="1" applyBorder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0.77667922164892478</c:v>
                  </c:pt>
                  <c:pt idx="1">
                    <c:v>7.2675060126051765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3.4778636693981646</c:v>
                  </c:pt>
                  <c:pt idx="1">
                    <c:v>20.977900681499207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11.119812595951172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8.5516015131500825E-2"/>
          <c:w val="0.8207523110954128"/>
          <c:h val="0.796132752594024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8C4-49CA-AC99-25BD450B3A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Analysis!$V$32:$V$34</c:f>
                <c:numCache>
                  <c:formatCode>General</c:formatCode>
                  <c:ptCount val="3"/>
                  <c:pt idx="0">
                    <c:v>0.77667922164892478</c:v>
                  </c:pt>
                  <c:pt idx="1">
                    <c:v>0.878459833728227</c:v>
                  </c:pt>
                  <c:pt idx="2">
                    <c:v>0.69303948540312144</c:v>
                  </c:pt>
                </c:numCache>
              </c:numRef>
            </c:plus>
            <c:minus>
              <c:numRef>
                <c:f>Analysis!$W$32:$W$34</c:f>
                <c:numCache>
                  <c:formatCode>General</c:formatCode>
                  <c:ptCount val="3"/>
                  <c:pt idx="0">
                    <c:v>3.4778636693981646</c:v>
                  </c:pt>
                  <c:pt idx="1">
                    <c:v>7.2277326967278022</c:v>
                  </c:pt>
                  <c:pt idx="2">
                    <c:v>1.7551319322354471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Analysis!$U$32:$U$34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wdUpDiag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Analysis!$V$35:$V$37</c:f>
                <c:numCache>
                  <c:formatCode>General</c:formatCode>
                  <c:ptCount val="3"/>
                  <c:pt idx="0">
                    <c:v>7.2675060126051765</c:v>
                  </c:pt>
                  <c:pt idx="1">
                    <c:v>7.8096831323957661</c:v>
                  </c:pt>
                  <c:pt idx="2">
                    <c:v>1.7551319322354471</c:v>
                  </c:pt>
                </c:numCache>
              </c:numRef>
            </c:plus>
            <c:minus>
              <c:numRef>
                <c:f>Analysis!$W$35:$W$37</c:f>
                <c:numCache>
                  <c:formatCode>General</c:formatCode>
                  <c:ptCount val="3"/>
                  <c:pt idx="0">
                    <c:v>20.977900681499207</c:v>
                  </c:pt>
                  <c:pt idx="1">
                    <c:v>34.660452715533822</c:v>
                  </c:pt>
                  <c:pt idx="2">
                    <c:v>2.5468408991824667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Analysis!$U$35:$U$37</c:f>
              <c:numCache>
                <c:formatCode>0.00</c:formatCode>
                <c:ptCount val="3"/>
                <c:pt idx="0">
                  <c:v>11.119812595951172</c:v>
                </c:pt>
                <c:pt idx="1">
                  <c:v>10.081169260179925</c:v>
                </c:pt>
                <c:pt idx="2">
                  <c:v>5.6460668946516179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ser>
          <c:idx val="2"/>
          <c:order val="2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Analysis!$V$38:$V$40</c:f>
                <c:numCache>
                  <c:formatCode>General</c:formatCode>
                  <c:ptCount val="3"/>
                  <c:pt idx="0">
                    <c:v>0.11256051256034449</c:v>
                  </c:pt>
                  <c:pt idx="1">
                    <c:v>0.14616180653598076</c:v>
                  </c:pt>
                  <c:pt idx="2">
                    <c:v>0.10872431559930329</c:v>
                  </c:pt>
                </c:numCache>
              </c:numRef>
            </c:plus>
            <c:minus>
              <c:numRef>
                <c:f>Analysis!$W$38:$W$40</c:f>
                <c:numCache>
                  <c:formatCode>General</c:formatCode>
                  <c:ptCount val="3"/>
                  <c:pt idx="0">
                    <c:v>0.12683739472208067</c:v>
                  </c:pt>
                  <c:pt idx="1">
                    <c:v>0.17118209006674046</c:v>
                  </c:pt>
                  <c:pt idx="2">
                    <c:v>0.12198730146263403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Analysis!$U$38:$U$40</c:f>
              <c:numCache>
                <c:formatCode>0.00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8-4EA1-A580-064C06D45A87}"/>
            </c:ext>
          </c:extLst>
        </c:ser>
        <c:ser>
          <c:idx val="3"/>
          <c:order val="3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chemeClr val="accent6">
                  <a:lumMod val="40000"/>
                  <a:lumOff val="60000"/>
                </a:schemeClr>
              </a:fgClr>
              <a:bgClr>
                <a:schemeClr val="bg1"/>
              </a:bgClr>
            </a:pattFill>
            <a:ln w="12700"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3C8-4660-B403-AB14E0FB603D}"/>
              </c:ext>
            </c:extLst>
          </c:dPt>
          <c:dPt>
            <c:idx val="1"/>
            <c:invertIfNegative val="0"/>
            <c:bubble3D val="0"/>
            <c:spPr>
              <a:pattFill prst="dkHorz">
                <a:fgClr>
                  <a:schemeClr val="accent6">
                    <a:lumMod val="40000"/>
                    <a:lumOff val="60000"/>
                  </a:schemeClr>
                </a:fgClr>
                <a:bgClr>
                  <a:schemeClr val="bg1"/>
                </a:bgClr>
              </a:pattFill>
              <a:ln w="12700">
                <a:solidFill>
                  <a:schemeClr val="accent6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C8-4660-B403-AB14E0FB6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Analysis!$V$41:$V$43</c:f>
                <c:numCache>
                  <c:formatCode>General</c:formatCode>
                  <c:ptCount val="3"/>
                  <c:pt idx="0">
                    <c:v>8.067872493568796</c:v>
                  </c:pt>
                  <c:pt idx="1">
                    <c:v>5.5432667172698444</c:v>
                  </c:pt>
                  <c:pt idx="2">
                    <c:v>0.27311926769171202</c:v>
                  </c:pt>
                </c:numCache>
              </c:numRef>
            </c:plus>
            <c:minus>
              <c:numRef>
                <c:f>Analysis!$W$41:$W$43</c:f>
                <c:numCache>
                  <c:formatCode>General</c:formatCode>
                  <c:ptCount val="3"/>
                  <c:pt idx="0">
                    <c:v>10.891616215851499</c:v>
                  </c:pt>
                  <c:pt idx="1">
                    <c:v>6.2550934377828682</c:v>
                  </c:pt>
                  <c:pt idx="2">
                    <c:v>0.35339106218507266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Analysis!$U$41:$U$43</c:f>
              <c:numCache>
                <c:formatCode>0.00</c:formatCode>
                <c:ptCount val="3"/>
                <c:pt idx="0">
                  <c:v>31.119031867148607</c:v>
                </c:pt>
                <c:pt idx="1">
                  <c:v>48.710803160192079</c:v>
                </c:pt>
                <c:pt idx="2" formatCode="0.000">
                  <c:v>1.2023888181640989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D8-4EA1-A580-064C06D45A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5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16542318318903529"/>
          <c:y val="1.6023230354580302E-2"/>
          <c:w val="0.48237777450904157"/>
          <c:h val="0.22364619554278015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Analysis!$S$38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Analysis!$V$38:$V$39</c:f>
                <c:numCache>
                  <c:formatCode>General</c:formatCode>
                  <c:ptCount val="2"/>
                  <c:pt idx="0">
                    <c:v>0.11256051256034449</c:v>
                  </c:pt>
                  <c:pt idx="1">
                    <c:v>0.14616180653598076</c:v>
                  </c:pt>
                </c:numCache>
              </c:numRef>
            </c:plus>
            <c:minus>
              <c:numRef>
                <c:f>Analysis!$W$38:$W$39</c:f>
                <c:numCache>
                  <c:formatCode>General</c:formatCode>
                  <c:ptCount val="2"/>
                  <c:pt idx="0">
                    <c:v>0.12683739472208067</c:v>
                  </c:pt>
                  <c:pt idx="1">
                    <c:v>0.17118209006674046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Analysis!$U$38:$U$39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B1-451F-8462-DA1F0A3980E2}"/>
            </c:ext>
          </c:extLst>
        </c:ser>
        <c:ser>
          <c:idx val="3"/>
          <c:order val="1"/>
          <c:tx>
            <c:strRef>
              <c:f>Analysis!$S$41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Analysis!$V$41:$V$42</c:f>
                <c:numCache>
                  <c:formatCode>General</c:formatCode>
                  <c:ptCount val="2"/>
                  <c:pt idx="0">
                    <c:v>8.067872493568796</c:v>
                  </c:pt>
                  <c:pt idx="1">
                    <c:v>5.5432667172698444</c:v>
                  </c:pt>
                </c:numCache>
              </c:numRef>
            </c:plus>
            <c:minus>
              <c:numRef>
                <c:f>Analysis!$W$41:$W$42</c:f>
                <c:numCache>
                  <c:formatCode>General</c:formatCode>
                  <c:ptCount val="2"/>
                  <c:pt idx="0">
                    <c:v>10.891616215851499</c:v>
                  </c:pt>
                  <c:pt idx="1">
                    <c:v>6.2550934377828682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Analysis!$U$41:$U$42</c:f>
              <c:numCache>
                <c:formatCode>0.00</c:formatCode>
                <c:ptCount val="2"/>
                <c:pt idx="0">
                  <c:v>31.119031867148607</c:v>
                </c:pt>
                <c:pt idx="1">
                  <c:v>48.710803160192079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B1-451F-8462-DA1F0A398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Normalization'!$U$4:$U$6</c15:sqref>
                    </c15:fullRef>
                  </c:ext>
                </c:extLst>
                <c:f>'Analysis 149 Normalization'!$U$4:$U$5</c:f>
                <c:numCache>
                  <c:formatCode>General</c:formatCode>
                  <c:ptCount val="2"/>
                  <c:pt idx="0">
                    <c:v>0.77667922164892478</c:v>
                  </c:pt>
                  <c:pt idx="1">
                    <c:v>7.2675060126051765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'Analysis 149 Normalization'!$V$4:$V$6</c15:sqref>
                    </c15:fullRef>
                  </c:ext>
                </c:extLst>
                <c:f>'Analysis 149 Normalization'!$V$4:$V$5</c:f>
                <c:numCache>
                  <c:formatCode>General</c:formatCode>
                  <c:ptCount val="2"/>
                  <c:pt idx="0">
                    <c:v>3.4778636693981646</c:v>
                  </c:pt>
                  <c:pt idx="1">
                    <c:v>20.977900681499207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'Analysis 149 Normalization'!$S$4:$S$6</c15:sqref>
                  </c15:fullRef>
                </c:ext>
              </c:extLst>
              <c:f>'Analysis 149 Normalization'!$S$4:$S$5</c:f>
              <c:strCache>
                <c:ptCount val="2"/>
                <c:pt idx="0">
                  <c:v>PrpsU2 rpsU2_5'UTR lacZ</c:v>
                </c:pt>
                <c:pt idx="1">
                  <c:v>ΔrpsU2 PrpsU2 rpsU2_5'UTR lacZ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'Analysis 149 Normalization'!$T$4:$T$6</c15:sqref>
                  </c15:fullRef>
                </c:ext>
              </c:extLst>
              <c:f>'Analysis 149 Normalization'!$T$4:$T$5</c:f>
              <c:numCache>
                <c:formatCode>0.000</c:formatCode>
                <c:ptCount val="2"/>
                <c:pt idx="0">
                  <c:v>1</c:v>
                </c:pt>
                <c:pt idx="1">
                  <c:v>11.119812595951172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5-4B90-B5A1-AD94896E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24768890458714"/>
          <c:y val="0.13122725685758607"/>
          <c:w val="0.8207523110954128"/>
          <c:h val="0.76668993297807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149 Normalization'!$S$32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721-4D83-BC6B-502EF21357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Normalization'!$V$32:$V$34</c:f>
                <c:numCache>
                  <c:formatCode>General</c:formatCode>
                  <c:ptCount val="3"/>
                  <c:pt idx="0">
                    <c:v>0.77667922164892478</c:v>
                  </c:pt>
                  <c:pt idx="1">
                    <c:v>0.878459833728227</c:v>
                  </c:pt>
                  <c:pt idx="2">
                    <c:v>0.69303948540312144</c:v>
                  </c:pt>
                </c:numCache>
              </c:numRef>
            </c:plus>
            <c:minus>
              <c:numRef>
                <c:f>'Analysis 149 Normalization'!$W$32:$W$34</c:f>
                <c:numCache>
                  <c:formatCode>General</c:formatCode>
                  <c:ptCount val="3"/>
                  <c:pt idx="0">
                    <c:v>3.4778636693981646</c:v>
                  </c:pt>
                  <c:pt idx="1">
                    <c:v>7.2277326967278022</c:v>
                  </c:pt>
                  <c:pt idx="2">
                    <c:v>1.7551319322354471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Normalization'!$U$32:$U$34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21-4D83-BC6B-502EF2135734}"/>
            </c:ext>
          </c:extLst>
        </c:ser>
        <c:ser>
          <c:idx val="1"/>
          <c:order val="1"/>
          <c:tx>
            <c:strRef>
              <c:f>'Analysis 149 Normalization'!$S$35</c:f>
              <c:strCache>
                <c:ptCount val="1"/>
                <c:pt idx="0">
                  <c:v>ΔrpsU2 PrpsU2 rpsU2_5'UTR lacZ</c:v>
                </c:pt>
              </c:strCache>
            </c:strRef>
          </c:tx>
          <c:spPr>
            <a:pattFill prst="openDmn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accent6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EB7-4558-91E8-4AFFD03C501A}"/>
              </c:ext>
            </c:extLst>
          </c:dPt>
          <c:dPt>
            <c:idx val="1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EB7-4558-91E8-4AFFD03C501A}"/>
              </c:ext>
            </c:extLst>
          </c:dPt>
          <c:dPt>
            <c:idx val="2"/>
            <c:invertIfNegative val="0"/>
            <c:bubble3D val="0"/>
            <c:spPr>
              <a:pattFill prst="openDmnd">
                <a:fgClr>
                  <a:schemeClr val="tx1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EB7-4558-91E8-4AFFD03C501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Normalization'!$V$35:$V$37</c:f>
                <c:numCache>
                  <c:formatCode>General</c:formatCode>
                  <c:ptCount val="3"/>
                  <c:pt idx="0">
                    <c:v>7.2675060126051765</c:v>
                  </c:pt>
                  <c:pt idx="1">
                    <c:v>7.8096831323957661</c:v>
                  </c:pt>
                  <c:pt idx="2">
                    <c:v>1.7551319322354471</c:v>
                  </c:pt>
                </c:numCache>
              </c:numRef>
            </c:plus>
            <c:minus>
              <c:numRef>
                <c:f>'Analysis 149 Normalization'!$W$35:$W$37</c:f>
                <c:numCache>
                  <c:formatCode>General</c:formatCode>
                  <c:ptCount val="3"/>
                  <c:pt idx="0">
                    <c:v>20.977900681499207</c:v>
                  </c:pt>
                  <c:pt idx="1">
                    <c:v>34.660452715533822</c:v>
                  </c:pt>
                  <c:pt idx="2">
                    <c:v>2.5468408991824667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Normalization'!$U$35:$U$37</c:f>
              <c:numCache>
                <c:formatCode>0.0</c:formatCode>
                <c:ptCount val="3"/>
                <c:pt idx="0">
                  <c:v>11.119812595951172</c:v>
                </c:pt>
                <c:pt idx="1">
                  <c:v>10.081169260179925</c:v>
                </c:pt>
                <c:pt idx="2">
                  <c:v>5.6460668946516179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21-4D83-BC6B-502EF2135734}"/>
            </c:ext>
          </c:extLst>
        </c:ser>
        <c:ser>
          <c:idx val="2"/>
          <c:order val="2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Normalization'!$V$38:$V$40</c:f>
                <c:numCache>
                  <c:formatCode>General</c:formatCode>
                  <c:ptCount val="3"/>
                  <c:pt idx="0">
                    <c:v>0.11256051256034449</c:v>
                  </c:pt>
                  <c:pt idx="1">
                    <c:v>0.14616180653598076</c:v>
                  </c:pt>
                  <c:pt idx="2">
                    <c:v>0.10872431559930329</c:v>
                  </c:pt>
                </c:numCache>
              </c:numRef>
            </c:plus>
            <c:minus>
              <c:numRef>
                <c:f>'Analysis 149 Normalization'!$W$38:$W$40</c:f>
                <c:numCache>
                  <c:formatCode>General</c:formatCode>
                  <c:ptCount val="3"/>
                  <c:pt idx="0">
                    <c:v>0.12683739472208067</c:v>
                  </c:pt>
                  <c:pt idx="1">
                    <c:v>0.17118209006674046</c:v>
                  </c:pt>
                  <c:pt idx="2">
                    <c:v>0.12198730146263403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Normalization'!$U$38:$U$40</c:f>
              <c:numCache>
                <c:formatCode>0.0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21-4D83-BC6B-502EF2135734}"/>
            </c:ext>
          </c:extLst>
        </c:ser>
        <c:ser>
          <c:idx val="3"/>
          <c:order val="3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pattFill prst="ltHorz">
              <a:fgClr>
                <a:srgbClr val="00B0F0"/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721-4D83-BC6B-502EF2135734}"/>
              </c:ext>
            </c:extLst>
          </c:dPt>
          <c:dPt>
            <c:idx val="1"/>
            <c:invertIfNegative val="0"/>
            <c:bubble3D val="0"/>
            <c:spPr>
              <a:pattFill prst="ltHorz">
                <a:fgClr>
                  <a:srgbClr val="00B0F0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4721-4D83-BC6B-502EF21357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'Analysis 149 Normalization'!$V$41:$V$43</c:f>
                <c:numCache>
                  <c:formatCode>General</c:formatCode>
                  <c:ptCount val="3"/>
                  <c:pt idx="0">
                    <c:v>2.5197824564279863</c:v>
                  </c:pt>
                  <c:pt idx="1">
                    <c:v>5.1495368597230282</c:v>
                  </c:pt>
                  <c:pt idx="2">
                    <c:v>9.3984736779541223E-2</c:v>
                  </c:pt>
                </c:numCache>
              </c:numRef>
            </c:plus>
            <c:minus>
              <c:numRef>
                <c:f>'Analysis 149 Normalization'!$W$41:$W$43</c:f>
                <c:numCache>
                  <c:formatCode>General</c:formatCode>
                  <c:ptCount val="3"/>
                  <c:pt idx="0">
                    <c:v>2.7417919062753739</c:v>
                  </c:pt>
                  <c:pt idx="1">
                    <c:v>5.7582824753058759</c:v>
                  </c:pt>
                  <c:pt idx="2">
                    <c:v>0.10195397010867691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Normalization'!$T$32:$T$34</c:f>
              <c:strCache>
                <c:ptCount val="3"/>
                <c:pt idx="0">
                  <c:v>5'UTR</c:v>
                </c:pt>
                <c:pt idx="1">
                  <c:v>downstream rpsu2</c:v>
                </c:pt>
                <c:pt idx="2">
                  <c:v>lacZ</c:v>
                </c:pt>
              </c:strCache>
            </c:strRef>
          </c:cat>
          <c:val>
            <c:numRef>
              <c:f>'Analysis 149 Normalization'!$U$41:$U$43</c:f>
              <c:numCache>
                <c:formatCode>0.0</c:formatCode>
                <c:ptCount val="3"/>
                <c:pt idx="0">
                  <c:v>31.119031867148607</c:v>
                </c:pt>
                <c:pt idx="1">
                  <c:v>48.710803160192079</c:v>
                </c:pt>
                <c:pt idx="2">
                  <c:v>1.2023888181640989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21-4D83-BC6B-502EF213573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1.312089462604148E-2"/>
          <c:y val="4.4686822620170564E-3"/>
          <c:w val="0.98449938211516175"/>
          <c:h val="0.1216749639999745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31131886744098"/>
          <c:y val="0.18045481584378209"/>
          <c:w val="0.83271572770919045"/>
          <c:h val="0.67591463313316469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'Analysis 149 Normalization'!$S$38</c:f>
              <c:strCache>
                <c:ptCount val="1"/>
                <c:pt idx="0">
                  <c:v>Ptul4 tul4_5'UTR lacZ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149 Normalization'!$V$38:$V$39</c:f>
                <c:numCache>
                  <c:formatCode>General</c:formatCode>
                  <c:ptCount val="2"/>
                  <c:pt idx="0">
                    <c:v>0.11256051256034449</c:v>
                  </c:pt>
                  <c:pt idx="1">
                    <c:v>0.14616180653598076</c:v>
                  </c:pt>
                </c:numCache>
              </c:numRef>
            </c:plus>
            <c:minus>
              <c:numRef>
                <c:f>'Analysis 149 Normalization'!$W$38:$W$39</c:f>
                <c:numCache>
                  <c:formatCode>General</c:formatCode>
                  <c:ptCount val="2"/>
                  <c:pt idx="0">
                    <c:v>0.12683739472208067</c:v>
                  </c:pt>
                  <c:pt idx="1">
                    <c:v>0.17118209006674046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'Analysis 149 Normalization'!$U$38:$U$39</c:f>
              <c:numCache>
                <c:formatCode>0.0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58-4CBA-B9A9-32836A4B6961}"/>
            </c:ext>
          </c:extLst>
        </c:ser>
        <c:ser>
          <c:idx val="3"/>
          <c:order val="1"/>
          <c:tx>
            <c:strRef>
              <c:f>'Analysis 149 Normalization'!$S$41</c:f>
              <c:strCache>
                <c:ptCount val="1"/>
                <c:pt idx="0">
                  <c:v>ΔrpsU2 Ptul4 tul4_5'UTR lacZ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'Analysis 149 Normalization'!$V$41:$V$42</c:f>
                <c:numCache>
                  <c:formatCode>General</c:formatCode>
                  <c:ptCount val="2"/>
                  <c:pt idx="0">
                    <c:v>2.5197824564279863</c:v>
                  </c:pt>
                  <c:pt idx="1">
                    <c:v>5.1495368597230282</c:v>
                  </c:pt>
                </c:numCache>
              </c:numRef>
            </c:plus>
            <c:minus>
              <c:numRef>
                <c:f>'Analysis 149 Normalization'!$W$41:$W$42</c:f>
                <c:numCache>
                  <c:formatCode>General</c:formatCode>
                  <c:ptCount val="2"/>
                  <c:pt idx="0">
                    <c:v>2.7417919062753739</c:v>
                  </c:pt>
                  <c:pt idx="1">
                    <c:v>5.7582824753058759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149 Normalization'!$T$32:$T$33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'Analysis 149 Normalization'!$U$41:$U$42</c:f>
              <c:numCache>
                <c:formatCode>0.0</c:formatCode>
                <c:ptCount val="2"/>
                <c:pt idx="0">
                  <c:v>31.119031867148607</c:v>
                </c:pt>
                <c:pt idx="1">
                  <c:v>48.710803160192079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58-4CBA-B9A9-32836A4B6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4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3221800344501023E-2"/>
          <c:y val="2.4861873045227075E-2"/>
          <c:w val="0.95184292295935158"/>
          <c:h val="0.115155543296567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211991</xdr:colOff>
      <xdr:row>33</xdr:row>
      <xdr:rowOff>131618</xdr:rowOff>
    </xdr:from>
    <xdr:to>
      <xdr:col>30</xdr:col>
      <xdr:colOff>644237</xdr:colOff>
      <xdr:row>50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30</xdr:col>
      <xdr:colOff>6350</xdr:colOff>
      <xdr:row>66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898819-CC9A-4C8D-AF06-8DC63DC2B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10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3B28EA-F72B-4045-B402-58E903B8D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225846</xdr:colOff>
      <xdr:row>32</xdr:row>
      <xdr:rowOff>122767</xdr:rowOff>
    </xdr:from>
    <xdr:to>
      <xdr:col>30</xdr:col>
      <xdr:colOff>658092</xdr:colOff>
      <xdr:row>50</xdr:row>
      <xdr:rowOff>118533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6ABC-4DD0-47A9-8C18-286787357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52</xdr:row>
      <xdr:rowOff>0</xdr:rowOff>
    </xdr:from>
    <xdr:to>
      <xdr:col>30</xdr:col>
      <xdr:colOff>6350</xdr:colOff>
      <xdr:row>66</xdr:row>
      <xdr:rowOff>196658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CECFFE2-587C-40E1-B3B0-076C09B834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C56F54CD-F431-448D-8928-96C3509413BE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3BFD60-7B37-4C98-9E80-13A935233832}" name="_220926_SS_qPCR_9_7" displayName="_220926_SS_qPCR_9_7" ref="A1:F97" tableType="queryTable" totalsRowShown="0">
  <autoFilter ref="A1:F97" xr:uid="{4C3BFD60-7B37-4C98-9E80-13A935233832}"/>
  <sortState xmlns:xlrd2="http://schemas.microsoft.com/office/spreadsheetml/2017/richdata2" ref="A2:F97">
    <sortCondition ref="D2:D97" customList="A1,A2,A3,B1,B2,B3,C1,C2,C3,D1,D2,D3,E1,E2,E3,F1,F2,F3,G1,G2,G3,H1,H2,H3,A4,A5,A6,B4,B5,B6,C4,C5,C6,D4,D5,D6,E4,E5,E6,F4,F5,F6,G4,G5,G6,H4,H5,H6,A7,A8,A9,B7,B8,B9,C7,C8,C9,D7,D8,D9,E7,E8,E9,F7,F8,F9,G7,G8,G9,H7,H8,H9,A10,A11,A12,B10,B11,B12,C10,C11,C12,D10,D11,D12,E10,E11,E12,F10,F11,F12,G10,G11,G12,H10,H11,H12"/>
  </sortState>
  <tableColumns count="6">
    <tableColumn id="1" xr3:uid="{05AC1E64-86EF-4B65-914D-12CC1BEC6A87}" uniqueName="1" name="Experiment Name" queryTableFieldId="1" dataDxfId="3"/>
    <tableColumn id="2" xr3:uid="{48B099C1-FFFD-43EE-A55A-84642C967B60}" uniqueName="2" name="Analysis Name" queryTableFieldId="2" dataDxfId="2"/>
    <tableColumn id="3" xr3:uid="{2D7468AF-8C97-4879-A76A-DFD48EEC77AD}" uniqueName="3" name="Included" queryTableFieldId="3"/>
    <tableColumn id="4" xr3:uid="{B0C0550E-7708-47AB-8B1D-26F5E55336B2}" uniqueName="4" name="Position" queryTableFieldId="4" dataDxfId="1"/>
    <tableColumn id="5" xr3:uid="{B1F34137-0F80-4275-88DF-72A4B64AA408}" uniqueName="5" name="SampleName" queryTableFieldId="5" dataDxfId="0"/>
    <tableColumn id="6" xr3:uid="{C9F3EBC0-9A91-4D7C-861B-09A75B51BB6C}" uniqueName="6" name="CrossingPoint" queryTableField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3C4F7-4155-4137-8037-32E9876C5112}">
  <dimension ref="A1:F97"/>
  <sheetViews>
    <sheetView topLeftCell="A16" workbookViewId="0">
      <selection activeCell="A42" sqref="A42"/>
    </sheetView>
  </sheetViews>
  <sheetFormatPr defaultRowHeight="15.6" x14ac:dyDescent="0.3"/>
  <cols>
    <col min="1" max="1" width="55.199218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 x14ac:dyDescent="0.3">
      <c r="A2" t="s">
        <v>249</v>
      </c>
      <c r="B2" t="s">
        <v>30</v>
      </c>
      <c r="C2">
        <v>1</v>
      </c>
      <c r="D2" t="s">
        <v>31</v>
      </c>
      <c r="E2" t="s">
        <v>32</v>
      </c>
      <c r="F2">
        <v>17.4970627455962</v>
      </c>
    </row>
    <row r="3" spans="1:6" x14ac:dyDescent="0.3">
      <c r="A3" t="s">
        <v>249</v>
      </c>
      <c r="B3" t="s">
        <v>30</v>
      </c>
      <c r="C3">
        <v>1</v>
      </c>
      <c r="D3" t="s">
        <v>33</v>
      </c>
      <c r="E3" t="s">
        <v>34</v>
      </c>
      <c r="F3">
        <v>17.374710087757599</v>
      </c>
    </row>
    <row r="4" spans="1:6" x14ac:dyDescent="0.3">
      <c r="A4" t="s">
        <v>249</v>
      </c>
      <c r="B4" t="s">
        <v>30</v>
      </c>
      <c r="C4">
        <v>1</v>
      </c>
      <c r="D4" t="s">
        <v>35</v>
      </c>
      <c r="E4" t="s">
        <v>36</v>
      </c>
      <c r="F4">
        <v>17.485567044322199</v>
      </c>
    </row>
    <row r="5" spans="1:6" x14ac:dyDescent="0.3">
      <c r="A5" t="s">
        <v>249</v>
      </c>
      <c r="B5" t="s">
        <v>30</v>
      </c>
      <c r="C5">
        <v>1</v>
      </c>
      <c r="D5" t="s">
        <v>49</v>
      </c>
      <c r="E5" t="s">
        <v>50</v>
      </c>
      <c r="F5">
        <v>15.9893427977551</v>
      </c>
    </row>
    <row r="6" spans="1:6" x14ac:dyDescent="0.3">
      <c r="A6" t="s">
        <v>249</v>
      </c>
      <c r="B6" t="s">
        <v>30</v>
      </c>
      <c r="C6">
        <v>1</v>
      </c>
      <c r="D6" t="s">
        <v>51</v>
      </c>
      <c r="E6" t="s">
        <v>52</v>
      </c>
      <c r="F6">
        <v>15.9883264754239</v>
      </c>
    </row>
    <row r="7" spans="1:6" x14ac:dyDescent="0.3">
      <c r="A7" t="s">
        <v>249</v>
      </c>
      <c r="B7" t="s">
        <v>30</v>
      </c>
      <c r="C7">
        <v>1</v>
      </c>
      <c r="D7" t="s">
        <v>53</v>
      </c>
      <c r="E7" t="s">
        <v>54</v>
      </c>
      <c r="F7">
        <v>15.963301533886799</v>
      </c>
    </row>
    <row r="8" spans="1:6" x14ac:dyDescent="0.3">
      <c r="A8" t="s">
        <v>249</v>
      </c>
      <c r="B8" t="s">
        <v>30</v>
      </c>
      <c r="C8">
        <v>1</v>
      </c>
      <c r="D8" t="s">
        <v>67</v>
      </c>
      <c r="E8" t="s">
        <v>68</v>
      </c>
      <c r="F8">
        <v>20.9328533155862</v>
      </c>
    </row>
    <row r="9" spans="1:6" x14ac:dyDescent="0.3">
      <c r="A9" t="s">
        <v>249</v>
      </c>
      <c r="B9" t="s">
        <v>30</v>
      </c>
      <c r="C9">
        <v>1</v>
      </c>
      <c r="D9" t="s">
        <v>69</v>
      </c>
      <c r="E9" t="s">
        <v>70</v>
      </c>
      <c r="F9">
        <v>20.928023014043099</v>
      </c>
    </row>
    <row r="10" spans="1:6" x14ac:dyDescent="0.3">
      <c r="A10" t="s">
        <v>249</v>
      </c>
      <c r="B10" t="s">
        <v>30</v>
      </c>
      <c r="C10">
        <v>1</v>
      </c>
      <c r="D10" t="s">
        <v>71</v>
      </c>
      <c r="E10" t="s">
        <v>72</v>
      </c>
      <c r="F10">
        <v>20.916513717977899</v>
      </c>
    </row>
    <row r="11" spans="1:6" x14ac:dyDescent="0.3">
      <c r="A11" t="s">
        <v>249</v>
      </c>
      <c r="B11" t="s">
        <v>30</v>
      </c>
      <c r="C11">
        <v>1</v>
      </c>
      <c r="D11" t="s">
        <v>85</v>
      </c>
      <c r="E11" t="s">
        <v>86</v>
      </c>
      <c r="F11">
        <v>18.489843827008901</v>
      </c>
    </row>
    <row r="12" spans="1:6" x14ac:dyDescent="0.3">
      <c r="A12" t="s">
        <v>249</v>
      </c>
      <c r="B12" t="s">
        <v>30</v>
      </c>
      <c r="C12">
        <v>1</v>
      </c>
      <c r="D12" t="s">
        <v>87</v>
      </c>
      <c r="E12" t="s">
        <v>88</v>
      </c>
      <c r="F12">
        <v>18.4453258333684</v>
      </c>
    </row>
    <row r="13" spans="1:6" x14ac:dyDescent="0.3">
      <c r="A13" t="s">
        <v>249</v>
      </c>
      <c r="B13" t="s">
        <v>30</v>
      </c>
      <c r="C13">
        <v>1</v>
      </c>
      <c r="D13" t="s">
        <v>89</v>
      </c>
      <c r="E13" t="s">
        <v>90</v>
      </c>
      <c r="F13">
        <v>18.4489276487053</v>
      </c>
    </row>
    <row r="14" spans="1:6" x14ac:dyDescent="0.3">
      <c r="A14" t="s">
        <v>249</v>
      </c>
      <c r="B14" t="s">
        <v>30</v>
      </c>
      <c r="C14">
        <v>1</v>
      </c>
      <c r="D14" t="s">
        <v>103</v>
      </c>
      <c r="E14" t="s">
        <v>104</v>
      </c>
      <c r="F14">
        <v>18.150828906226501</v>
      </c>
    </row>
    <row r="15" spans="1:6" x14ac:dyDescent="0.3">
      <c r="A15" t="s">
        <v>249</v>
      </c>
      <c r="B15" t="s">
        <v>30</v>
      </c>
      <c r="C15">
        <v>1</v>
      </c>
      <c r="D15" t="s">
        <v>105</v>
      </c>
      <c r="E15" t="s">
        <v>106</v>
      </c>
      <c r="F15">
        <v>18.1408935888822</v>
      </c>
    </row>
    <row r="16" spans="1:6" x14ac:dyDescent="0.3">
      <c r="A16" t="s">
        <v>249</v>
      </c>
      <c r="B16" t="s">
        <v>30</v>
      </c>
      <c r="C16">
        <v>1</v>
      </c>
      <c r="D16" t="s">
        <v>107</v>
      </c>
      <c r="E16" t="s">
        <v>108</v>
      </c>
      <c r="F16">
        <v>18.133142452991901</v>
      </c>
    </row>
    <row r="17" spans="1:6" x14ac:dyDescent="0.3">
      <c r="A17" t="s">
        <v>249</v>
      </c>
      <c r="B17" t="s">
        <v>30</v>
      </c>
      <c r="C17">
        <v>1</v>
      </c>
      <c r="D17" t="s">
        <v>121</v>
      </c>
      <c r="E17" t="s">
        <v>122</v>
      </c>
      <c r="F17">
        <v>18.484657061984802</v>
      </c>
    </row>
    <row r="18" spans="1:6" x14ac:dyDescent="0.3">
      <c r="A18" t="s">
        <v>249</v>
      </c>
      <c r="B18" t="s">
        <v>30</v>
      </c>
      <c r="C18">
        <v>1</v>
      </c>
      <c r="D18" t="s">
        <v>123</v>
      </c>
      <c r="E18" t="s">
        <v>124</v>
      </c>
      <c r="F18">
        <v>18.456966684701001</v>
      </c>
    </row>
    <row r="19" spans="1:6" x14ac:dyDescent="0.3">
      <c r="A19" t="s">
        <v>249</v>
      </c>
      <c r="B19" t="s">
        <v>30</v>
      </c>
      <c r="C19">
        <v>1</v>
      </c>
      <c r="D19" t="s">
        <v>125</v>
      </c>
      <c r="E19" t="s">
        <v>126</v>
      </c>
      <c r="F19">
        <v>18.4488351391444</v>
      </c>
    </row>
    <row r="20" spans="1:6" x14ac:dyDescent="0.3">
      <c r="A20" t="s">
        <v>249</v>
      </c>
      <c r="B20" t="s">
        <v>30</v>
      </c>
      <c r="C20">
        <v>1</v>
      </c>
      <c r="D20" t="s">
        <v>139</v>
      </c>
      <c r="E20" t="s">
        <v>140</v>
      </c>
      <c r="F20">
        <v>23.059158650395599</v>
      </c>
    </row>
    <row r="21" spans="1:6" x14ac:dyDescent="0.3">
      <c r="A21" t="s">
        <v>249</v>
      </c>
      <c r="B21" t="s">
        <v>30</v>
      </c>
      <c r="C21">
        <v>1</v>
      </c>
      <c r="D21" t="s">
        <v>141</v>
      </c>
      <c r="E21" t="s">
        <v>142</v>
      </c>
      <c r="F21">
        <v>23.012124338479101</v>
      </c>
    </row>
    <row r="22" spans="1:6" x14ac:dyDescent="0.3">
      <c r="A22" t="s">
        <v>249</v>
      </c>
      <c r="B22" t="s">
        <v>30</v>
      </c>
      <c r="C22">
        <v>1</v>
      </c>
      <c r="D22" t="s">
        <v>143</v>
      </c>
      <c r="E22" t="s">
        <v>144</v>
      </c>
      <c r="F22">
        <v>23.057437727764501</v>
      </c>
    </row>
    <row r="23" spans="1:6" x14ac:dyDescent="0.3">
      <c r="A23" t="s">
        <v>249</v>
      </c>
      <c r="B23" t="s">
        <v>30</v>
      </c>
      <c r="C23">
        <v>1</v>
      </c>
      <c r="D23" t="s">
        <v>157</v>
      </c>
      <c r="E23" t="s">
        <v>158</v>
      </c>
      <c r="F23">
        <v>23.050457008140999</v>
      </c>
    </row>
    <row r="24" spans="1:6" x14ac:dyDescent="0.3">
      <c r="A24" t="s">
        <v>249</v>
      </c>
      <c r="B24" t="s">
        <v>30</v>
      </c>
      <c r="C24">
        <v>1</v>
      </c>
      <c r="D24" t="s">
        <v>159</v>
      </c>
      <c r="E24" t="s">
        <v>160</v>
      </c>
      <c r="F24">
        <v>23.026448703924899</v>
      </c>
    </row>
    <row r="25" spans="1:6" x14ac:dyDescent="0.3">
      <c r="A25" t="s">
        <v>249</v>
      </c>
      <c r="B25" t="s">
        <v>30</v>
      </c>
      <c r="C25">
        <v>1</v>
      </c>
      <c r="D25" t="s">
        <v>161</v>
      </c>
      <c r="E25" t="s">
        <v>162</v>
      </c>
      <c r="F25">
        <v>22.9667361105023</v>
      </c>
    </row>
    <row r="26" spans="1:6" x14ac:dyDescent="0.3">
      <c r="A26" t="s">
        <v>249</v>
      </c>
      <c r="B26" t="s">
        <v>30</v>
      </c>
      <c r="C26">
        <v>1</v>
      </c>
      <c r="D26" t="s">
        <v>37</v>
      </c>
      <c r="E26" t="s">
        <v>38</v>
      </c>
      <c r="F26">
        <v>20.8860919683035</v>
      </c>
    </row>
    <row r="27" spans="1:6" x14ac:dyDescent="0.3">
      <c r="A27" t="s">
        <v>249</v>
      </c>
      <c r="B27" t="s">
        <v>30</v>
      </c>
      <c r="C27">
        <v>1</v>
      </c>
      <c r="D27" t="s">
        <v>39</v>
      </c>
      <c r="E27" t="s">
        <v>40</v>
      </c>
      <c r="F27">
        <v>20.693581036907499</v>
      </c>
    </row>
    <row r="28" spans="1:6" x14ac:dyDescent="0.3">
      <c r="A28" t="s">
        <v>249</v>
      </c>
      <c r="B28" t="s">
        <v>30</v>
      </c>
      <c r="C28">
        <v>1</v>
      </c>
      <c r="D28" t="s">
        <v>41</v>
      </c>
      <c r="E28" t="s">
        <v>42</v>
      </c>
      <c r="F28">
        <v>20.557788003334501</v>
      </c>
    </row>
    <row r="29" spans="1:6" x14ac:dyDescent="0.3">
      <c r="A29" t="s">
        <v>249</v>
      </c>
      <c r="B29" t="s">
        <v>30</v>
      </c>
      <c r="C29">
        <v>1</v>
      </c>
      <c r="D29" t="s">
        <v>55</v>
      </c>
      <c r="E29" t="s">
        <v>56</v>
      </c>
      <c r="F29">
        <v>20.730412347508899</v>
      </c>
    </row>
    <row r="30" spans="1:6" x14ac:dyDescent="0.3">
      <c r="A30" t="s">
        <v>249</v>
      </c>
      <c r="B30" t="s">
        <v>30</v>
      </c>
      <c r="C30">
        <v>1</v>
      </c>
      <c r="D30" t="s">
        <v>57</v>
      </c>
      <c r="E30" t="s">
        <v>58</v>
      </c>
      <c r="F30">
        <v>20.6055177566098</v>
      </c>
    </row>
    <row r="31" spans="1:6" x14ac:dyDescent="0.3">
      <c r="A31" t="s">
        <v>249</v>
      </c>
      <c r="B31" t="s">
        <v>30</v>
      </c>
      <c r="C31">
        <v>1</v>
      </c>
      <c r="D31" t="s">
        <v>59</v>
      </c>
      <c r="E31" t="s">
        <v>60</v>
      </c>
      <c r="F31">
        <v>20.010666808445201</v>
      </c>
    </row>
    <row r="32" spans="1:6" x14ac:dyDescent="0.3">
      <c r="A32" t="s">
        <v>249</v>
      </c>
      <c r="B32" t="s">
        <v>30</v>
      </c>
      <c r="C32">
        <v>1</v>
      </c>
      <c r="D32" t="s">
        <v>73</v>
      </c>
      <c r="E32" t="s">
        <v>74</v>
      </c>
      <c r="F32">
        <v>25.2892332526839</v>
      </c>
    </row>
    <row r="33" spans="1:6" x14ac:dyDescent="0.3">
      <c r="A33" t="s">
        <v>249</v>
      </c>
      <c r="B33" t="s">
        <v>30</v>
      </c>
      <c r="C33">
        <v>1</v>
      </c>
      <c r="D33" t="s">
        <v>75</v>
      </c>
      <c r="E33" t="s">
        <v>76</v>
      </c>
      <c r="F33">
        <v>25.292129796868601</v>
      </c>
    </row>
    <row r="34" spans="1:6" x14ac:dyDescent="0.3">
      <c r="A34" t="s">
        <v>249</v>
      </c>
      <c r="B34" t="s">
        <v>30</v>
      </c>
      <c r="C34">
        <v>1</v>
      </c>
      <c r="D34" t="s">
        <v>77</v>
      </c>
      <c r="E34" t="s">
        <v>78</v>
      </c>
      <c r="F34">
        <v>25.285603759626699</v>
      </c>
    </row>
    <row r="35" spans="1:6" x14ac:dyDescent="0.3">
      <c r="A35" t="s">
        <v>249</v>
      </c>
      <c r="B35" t="s">
        <v>30</v>
      </c>
      <c r="C35">
        <v>1</v>
      </c>
      <c r="D35" t="s">
        <v>91</v>
      </c>
      <c r="E35" t="s">
        <v>92</v>
      </c>
      <c r="F35">
        <v>21.803486993731902</v>
      </c>
    </row>
    <row r="36" spans="1:6" x14ac:dyDescent="0.3">
      <c r="A36" t="s">
        <v>249</v>
      </c>
      <c r="B36" t="s">
        <v>30</v>
      </c>
      <c r="C36">
        <v>1</v>
      </c>
      <c r="D36" t="s">
        <v>93</v>
      </c>
      <c r="E36" t="s">
        <v>94</v>
      </c>
      <c r="F36">
        <v>21.786011310867799</v>
      </c>
    </row>
    <row r="37" spans="1:6" x14ac:dyDescent="0.3">
      <c r="A37" t="s">
        <v>249</v>
      </c>
      <c r="B37" t="s">
        <v>30</v>
      </c>
      <c r="C37">
        <v>1</v>
      </c>
      <c r="D37" t="s">
        <v>95</v>
      </c>
      <c r="E37" t="s">
        <v>96</v>
      </c>
      <c r="F37">
        <v>21.779149160092199</v>
      </c>
    </row>
    <row r="38" spans="1:6" x14ac:dyDescent="0.3">
      <c r="A38" t="s">
        <v>249</v>
      </c>
      <c r="B38" t="s">
        <v>30</v>
      </c>
      <c r="C38">
        <v>1</v>
      </c>
      <c r="D38" t="s">
        <v>109</v>
      </c>
      <c r="E38" t="s">
        <v>110</v>
      </c>
      <c r="F38">
        <v>19.877224990139801</v>
      </c>
    </row>
    <row r="39" spans="1:6" x14ac:dyDescent="0.3">
      <c r="A39" t="s">
        <v>249</v>
      </c>
      <c r="B39" t="s">
        <v>30</v>
      </c>
      <c r="C39">
        <v>1</v>
      </c>
      <c r="D39" t="s">
        <v>111</v>
      </c>
      <c r="E39" t="s">
        <v>112</v>
      </c>
      <c r="F39">
        <v>19.885155677816101</v>
      </c>
    </row>
    <row r="40" spans="1:6" x14ac:dyDescent="0.3">
      <c r="A40" t="s">
        <v>249</v>
      </c>
      <c r="B40" t="s">
        <v>30</v>
      </c>
      <c r="C40">
        <v>1</v>
      </c>
      <c r="D40" t="s">
        <v>113</v>
      </c>
      <c r="E40" t="s">
        <v>114</v>
      </c>
      <c r="F40">
        <v>19.849818282673802</v>
      </c>
    </row>
    <row r="41" spans="1:6" x14ac:dyDescent="0.3">
      <c r="A41" t="s">
        <v>249</v>
      </c>
      <c r="B41" t="s">
        <v>30</v>
      </c>
      <c r="C41">
        <v>1</v>
      </c>
      <c r="D41" t="s">
        <v>127</v>
      </c>
      <c r="E41" t="s">
        <v>128</v>
      </c>
      <c r="F41">
        <v>19.6144682341262</v>
      </c>
    </row>
    <row r="42" spans="1:6" x14ac:dyDescent="0.3">
      <c r="A42" t="s">
        <v>249</v>
      </c>
      <c r="B42" t="s">
        <v>30</v>
      </c>
      <c r="C42">
        <v>1</v>
      </c>
      <c r="D42" t="s">
        <v>129</v>
      </c>
      <c r="E42" t="s">
        <v>130</v>
      </c>
      <c r="F42">
        <v>19.630858709347802</v>
      </c>
    </row>
    <row r="43" spans="1:6" x14ac:dyDescent="0.3">
      <c r="A43" t="s">
        <v>249</v>
      </c>
      <c r="B43" t="s">
        <v>30</v>
      </c>
      <c r="C43">
        <v>1</v>
      </c>
      <c r="D43" t="s">
        <v>131</v>
      </c>
      <c r="E43" t="s">
        <v>132</v>
      </c>
      <c r="F43">
        <v>19.585500041845801</v>
      </c>
    </row>
    <row r="44" spans="1:6" x14ac:dyDescent="0.3">
      <c r="A44" t="s">
        <v>249</v>
      </c>
      <c r="B44" t="s">
        <v>30</v>
      </c>
      <c r="C44">
        <v>1</v>
      </c>
      <c r="D44" t="s">
        <v>145</v>
      </c>
      <c r="E44" t="s">
        <v>146</v>
      </c>
      <c r="F44">
        <v>25.268609772260799</v>
      </c>
    </row>
    <row r="45" spans="1:6" x14ac:dyDescent="0.3">
      <c r="A45" t="s">
        <v>249</v>
      </c>
      <c r="B45" t="s">
        <v>30</v>
      </c>
      <c r="C45">
        <v>1</v>
      </c>
      <c r="D45" t="s">
        <v>147</v>
      </c>
      <c r="E45" t="s">
        <v>148</v>
      </c>
      <c r="F45">
        <v>25.1746091360977</v>
      </c>
    </row>
    <row r="46" spans="1:6" x14ac:dyDescent="0.3">
      <c r="A46" t="s">
        <v>249</v>
      </c>
      <c r="B46" t="s">
        <v>30</v>
      </c>
      <c r="C46">
        <v>1</v>
      </c>
      <c r="D46" t="s">
        <v>149</v>
      </c>
      <c r="E46" t="s">
        <v>150</v>
      </c>
      <c r="F46">
        <v>25.187809785351298</v>
      </c>
    </row>
    <row r="47" spans="1:6" x14ac:dyDescent="0.3">
      <c r="A47" t="s">
        <v>249</v>
      </c>
      <c r="B47" t="s">
        <v>30</v>
      </c>
      <c r="C47">
        <v>1</v>
      </c>
      <c r="D47" t="s">
        <v>163</v>
      </c>
      <c r="E47" t="s">
        <v>164</v>
      </c>
      <c r="F47">
        <v>25.298276909091602</v>
      </c>
    </row>
    <row r="48" spans="1:6" x14ac:dyDescent="0.3">
      <c r="A48" t="s">
        <v>249</v>
      </c>
      <c r="B48" t="s">
        <v>30</v>
      </c>
      <c r="C48">
        <v>1</v>
      </c>
      <c r="D48" t="s">
        <v>165</v>
      </c>
      <c r="E48" t="s">
        <v>166</v>
      </c>
      <c r="F48">
        <v>25.238454099272499</v>
      </c>
    </row>
    <row r="49" spans="1:6" x14ac:dyDescent="0.3">
      <c r="A49" t="s">
        <v>249</v>
      </c>
      <c r="B49" t="s">
        <v>30</v>
      </c>
      <c r="C49">
        <v>1</v>
      </c>
      <c r="D49" t="s">
        <v>167</v>
      </c>
      <c r="E49" t="s">
        <v>168</v>
      </c>
      <c r="F49">
        <v>25.206222047751101</v>
      </c>
    </row>
    <row r="50" spans="1:6" x14ac:dyDescent="0.3">
      <c r="A50" t="s">
        <v>249</v>
      </c>
      <c r="B50" t="s">
        <v>30</v>
      </c>
      <c r="C50">
        <v>1</v>
      </c>
      <c r="D50" t="s">
        <v>43</v>
      </c>
      <c r="E50" t="s">
        <v>44</v>
      </c>
      <c r="F50">
        <v>19.610098391988</v>
      </c>
    </row>
    <row r="51" spans="1:6" x14ac:dyDescent="0.3">
      <c r="A51" t="s">
        <v>249</v>
      </c>
      <c r="B51" t="s">
        <v>30</v>
      </c>
      <c r="C51">
        <v>1</v>
      </c>
      <c r="D51" t="s">
        <v>45</v>
      </c>
      <c r="E51" t="s">
        <v>46</v>
      </c>
      <c r="F51">
        <v>19.5536140787104</v>
      </c>
    </row>
    <row r="52" spans="1:6" x14ac:dyDescent="0.3">
      <c r="A52" t="s">
        <v>249</v>
      </c>
      <c r="B52" t="s">
        <v>30</v>
      </c>
      <c r="C52">
        <v>1</v>
      </c>
      <c r="D52" t="s">
        <v>47</v>
      </c>
      <c r="E52" t="s">
        <v>48</v>
      </c>
      <c r="F52">
        <v>19.522199033382599</v>
      </c>
    </row>
    <row r="53" spans="1:6" x14ac:dyDescent="0.3">
      <c r="A53" t="s">
        <v>249</v>
      </c>
      <c r="B53" t="s">
        <v>30</v>
      </c>
      <c r="C53">
        <v>1</v>
      </c>
      <c r="D53" t="s">
        <v>61</v>
      </c>
      <c r="E53" t="s">
        <v>62</v>
      </c>
      <c r="F53">
        <v>19.466879699730601</v>
      </c>
    </row>
    <row r="54" spans="1:6" x14ac:dyDescent="0.3">
      <c r="A54" t="s">
        <v>249</v>
      </c>
      <c r="B54" t="s">
        <v>30</v>
      </c>
      <c r="C54">
        <v>1</v>
      </c>
      <c r="D54" t="s">
        <v>63</v>
      </c>
      <c r="E54" t="s">
        <v>64</v>
      </c>
      <c r="F54">
        <v>19.470641476284602</v>
      </c>
    </row>
    <row r="55" spans="1:6" x14ac:dyDescent="0.3">
      <c r="A55" t="s">
        <v>249</v>
      </c>
      <c r="B55" t="s">
        <v>30</v>
      </c>
      <c r="C55">
        <v>1</v>
      </c>
      <c r="D55" t="s">
        <v>65</v>
      </c>
      <c r="E55" t="s">
        <v>66</v>
      </c>
      <c r="F55">
        <v>19.455215914914501</v>
      </c>
    </row>
    <row r="56" spans="1:6" x14ac:dyDescent="0.3">
      <c r="A56" t="s">
        <v>249</v>
      </c>
      <c r="B56" t="s">
        <v>30</v>
      </c>
      <c r="C56">
        <v>1</v>
      </c>
      <c r="D56" t="s">
        <v>79</v>
      </c>
      <c r="E56" t="s">
        <v>80</v>
      </c>
      <c r="F56">
        <v>21.7508744968735</v>
      </c>
    </row>
    <row r="57" spans="1:6" x14ac:dyDescent="0.3">
      <c r="A57" t="s">
        <v>249</v>
      </c>
      <c r="B57" t="s">
        <v>30</v>
      </c>
      <c r="C57">
        <v>1</v>
      </c>
      <c r="D57" t="s">
        <v>81</v>
      </c>
      <c r="E57" t="s">
        <v>82</v>
      </c>
      <c r="F57">
        <v>21.741620618653901</v>
      </c>
    </row>
    <row r="58" spans="1:6" x14ac:dyDescent="0.3">
      <c r="A58" t="s">
        <v>249</v>
      </c>
      <c r="B58" t="s">
        <v>30</v>
      </c>
      <c r="C58">
        <v>1</v>
      </c>
      <c r="D58" t="s">
        <v>83</v>
      </c>
      <c r="E58" t="s">
        <v>84</v>
      </c>
      <c r="F58">
        <v>21.733726743084802</v>
      </c>
    </row>
    <row r="59" spans="1:6" x14ac:dyDescent="0.3">
      <c r="A59" t="s">
        <v>249</v>
      </c>
      <c r="B59" t="s">
        <v>30</v>
      </c>
      <c r="C59">
        <v>1</v>
      </c>
      <c r="D59" t="s">
        <v>97</v>
      </c>
      <c r="E59" t="s">
        <v>98</v>
      </c>
      <c r="F59">
        <v>20.992035201156799</v>
      </c>
    </row>
    <row r="60" spans="1:6" x14ac:dyDescent="0.3">
      <c r="A60" t="s">
        <v>249</v>
      </c>
      <c r="B60" t="s">
        <v>30</v>
      </c>
      <c r="C60">
        <v>1</v>
      </c>
      <c r="D60" t="s">
        <v>99</v>
      </c>
      <c r="E60" t="s">
        <v>100</v>
      </c>
      <c r="F60">
        <v>20.913057044242901</v>
      </c>
    </row>
    <row r="61" spans="1:6" x14ac:dyDescent="0.3">
      <c r="A61" t="s">
        <v>249</v>
      </c>
      <c r="B61" t="s">
        <v>30</v>
      </c>
      <c r="C61">
        <v>1</v>
      </c>
      <c r="D61" t="s">
        <v>101</v>
      </c>
      <c r="E61" t="s">
        <v>102</v>
      </c>
      <c r="F61">
        <v>20.891988184879501</v>
      </c>
    </row>
    <row r="62" spans="1:6" x14ac:dyDescent="0.3">
      <c r="A62" t="s">
        <v>249</v>
      </c>
      <c r="B62" t="s">
        <v>30</v>
      </c>
      <c r="C62">
        <v>1</v>
      </c>
      <c r="D62" t="s">
        <v>115</v>
      </c>
      <c r="E62" t="s">
        <v>116</v>
      </c>
      <c r="F62">
        <v>19.6933920122327</v>
      </c>
    </row>
    <row r="63" spans="1:6" x14ac:dyDescent="0.3">
      <c r="A63" t="s">
        <v>249</v>
      </c>
      <c r="B63" t="s">
        <v>30</v>
      </c>
      <c r="C63">
        <v>1</v>
      </c>
      <c r="D63" t="s">
        <v>117</v>
      </c>
      <c r="E63" t="s">
        <v>118</v>
      </c>
      <c r="F63">
        <v>19.751746890724799</v>
      </c>
    </row>
    <row r="64" spans="1:6" x14ac:dyDescent="0.3">
      <c r="A64" t="s">
        <v>249</v>
      </c>
      <c r="B64" t="s">
        <v>30</v>
      </c>
      <c r="C64">
        <v>1</v>
      </c>
      <c r="D64" t="s">
        <v>119</v>
      </c>
      <c r="E64" t="s">
        <v>120</v>
      </c>
      <c r="F64">
        <v>19.717647332850198</v>
      </c>
    </row>
    <row r="65" spans="1:6" x14ac:dyDescent="0.3">
      <c r="A65" t="s">
        <v>249</v>
      </c>
      <c r="B65" t="s">
        <v>30</v>
      </c>
      <c r="C65">
        <v>1</v>
      </c>
      <c r="D65" t="s">
        <v>133</v>
      </c>
      <c r="E65" t="s">
        <v>134</v>
      </c>
      <c r="F65">
        <v>19.953664283833699</v>
      </c>
    </row>
    <row r="66" spans="1:6" x14ac:dyDescent="0.3">
      <c r="A66" t="s">
        <v>249</v>
      </c>
      <c r="B66" t="s">
        <v>30</v>
      </c>
      <c r="C66">
        <v>1</v>
      </c>
      <c r="D66" t="s">
        <v>135</v>
      </c>
      <c r="E66" t="s">
        <v>136</v>
      </c>
      <c r="F66">
        <v>19.930109348357401</v>
      </c>
    </row>
    <row r="67" spans="1:6" x14ac:dyDescent="0.3">
      <c r="A67" t="s">
        <v>249</v>
      </c>
      <c r="B67" t="s">
        <v>30</v>
      </c>
      <c r="C67">
        <v>1</v>
      </c>
      <c r="D67" t="s">
        <v>137</v>
      </c>
      <c r="E67" t="s">
        <v>138</v>
      </c>
      <c r="F67">
        <v>19.930590563688298</v>
      </c>
    </row>
    <row r="68" spans="1:6" x14ac:dyDescent="0.3">
      <c r="A68" t="s">
        <v>249</v>
      </c>
      <c r="B68" t="s">
        <v>30</v>
      </c>
      <c r="C68">
        <v>1</v>
      </c>
      <c r="D68" t="s">
        <v>151</v>
      </c>
      <c r="E68" t="s">
        <v>152</v>
      </c>
      <c r="F68">
        <v>19.041111991399799</v>
      </c>
    </row>
    <row r="69" spans="1:6" x14ac:dyDescent="0.3">
      <c r="A69" t="s">
        <v>249</v>
      </c>
      <c r="B69" t="s">
        <v>30</v>
      </c>
      <c r="C69">
        <v>1</v>
      </c>
      <c r="D69" t="s">
        <v>153</v>
      </c>
      <c r="E69" t="s">
        <v>154</v>
      </c>
      <c r="F69">
        <v>19.035877255969901</v>
      </c>
    </row>
    <row r="70" spans="1:6" x14ac:dyDescent="0.3">
      <c r="A70" t="s">
        <v>249</v>
      </c>
      <c r="B70" t="s">
        <v>30</v>
      </c>
      <c r="C70">
        <v>1</v>
      </c>
      <c r="D70" t="s">
        <v>155</v>
      </c>
      <c r="E70" t="s">
        <v>156</v>
      </c>
      <c r="F70">
        <v>19.038090332538602</v>
      </c>
    </row>
    <row r="71" spans="1:6" x14ac:dyDescent="0.3">
      <c r="A71" t="s">
        <v>249</v>
      </c>
      <c r="B71" t="s">
        <v>30</v>
      </c>
      <c r="C71">
        <v>1</v>
      </c>
      <c r="D71" t="s">
        <v>169</v>
      </c>
      <c r="E71" t="s">
        <v>170</v>
      </c>
      <c r="F71">
        <v>18.986767690071002</v>
      </c>
    </row>
    <row r="72" spans="1:6" x14ac:dyDescent="0.3">
      <c r="A72" t="s">
        <v>249</v>
      </c>
      <c r="B72" t="s">
        <v>30</v>
      </c>
      <c r="C72">
        <v>1</v>
      </c>
      <c r="D72" t="s">
        <v>171</v>
      </c>
      <c r="E72" t="s">
        <v>172</v>
      </c>
      <c r="F72">
        <v>19.027462126920401</v>
      </c>
    </row>
    <row r="73" spans="1:6" x14ac:dyDescent="0.3">
      <c r="A73" t="s">
        <v>249</v>
      </c>
      <c r="B73" t="s">
        <v>30</v>
      </c>
      <c r="C73">
        <v>1</v>
      </c>
      <c r="D73" t="s">
        <v>173</v>
      </c>
      <c r="E73" t="s">
        <v>174</v>
      </c>
      <c r="F73">
        <v>18.993755463694701</v>
      </c>
    </row>
    <row r="74" spans="1:6" x14ac:dyDescent="0.3">
      <c r="A74" t="s">
        <v>249</v>
      </c>
      <c r="B74" t="s">
        <v>30</v>
      </c>
      <c r="C74">
        <v>1</v>
      </c>
      <c r="D74" t="s">
        <v>197</v>
      </c>
      <c r="E74" t="s">
        <v>198</v>
      </c>
      <c r="F74">
        <v>20.0743616985412</v>
      </c>
    </row>
    <row r="75" spans="1:6" x14ac:dyDescent="0.3">
      <c r="A75" t="s">
        <v>249</v>
      </c>
      <c r="B75" t="s">
        <v>30</v>
      </c>
      <c r="C75">
        <v>1</v>
      </c>
      <c r="D75" t="s">
        <v>199</v>
      </c>
      <c r="E75" t="s">
        <v>200</v>
      </c>
      <c r="F75">
        <v>19.986846499355</v>
      </c>
    </row>
    <row r="76" spans="1:6" x14ac:dyDescent="0.3">
      <c r="A76" t="s">
        <v>249</v>
      </c>
      <c r="B76" t="s">
        <v>30</v>
      </c>
      <c r="C76">
        <v>1</v>
      </c>
      <c r="D76" t="s">
        <v>201</v>
      </c>
      <c r="E76" t="s">
        <v>202</v>
      </c>
      <c r="F76">
        <v>19.977803881327201</v>
      </c>
    </row>
    <row r="77" spans="1:6" x14ac:dyDescent="0.3">
      <c r="A77" t="s">
        <v>249</v>
      </c>
      <c r="B77" t="s">
        <v>30</v>
      </c>
      <c r="C77">
        <v>1</v>
      </c>
      <c r="D77" t="s">
        <v>203</v>
      </c>
      <c r="E77" t="s">
        <v>204</v>
      </c>
      <c r="F77">
        <v>20.124042787698802</v>
      </c>
    </row>
    <row r="78" spans="1:6" x14ac:dyDescent="0.3">
      <c r="A78" t="s">
        <v>249</v>
      </c>
      <c r="B78" t="s">
        <v>30</v>
      </c>
      <c r="C78">
        <v>1</v>
      </c>
      <c r="D78" t="s">
        <v>205</v>
      </c>
      <c r="E78" t="s">
        <v>206</v>
      </c>
      <c r="F78">
        <v>20.126221600553801</v>
      </c>
    </row>
    <row r="79" spans="1:6" x14ac:dyDescent="0.3">
      <c r="A79" t="s">
        <v>249</v>
      </c>
      <c r="B79" t="s">
        <v>30</v>
      </c>
      <c r="C79">
        <v>1</v>
      </c>
      <c r="D79" t="s">
        <v>207</v>
      </c>
      <c r="E79" t="s">
        <v>208</v>
      </c>
      <c r="F79">
        <v>20.1577898308066</v>
      </c>
    </row>
    <row r="80" spans="1:6" x14ac:dyDescent="0.3">
      <c r="A80" t="s">
        <v>249</v>
      </c>
      <c r="B80" t="s">
        <v>30</v>
      </c>
      <c r="C80">
        <v>1</v>
      </c>
      <c r="D80" t="s">
        <v>209</v>
      </c>
      <c r="E80" t="s">
        <v>210</v>
      </c>
      <c r="F80">
        <v>18.900024332413501</v>
      </c>
    </row>
    <row r="81" spans="1:6" x14ac:dyDescent="0.3">
      <c r="A81" t="s">
        <v>249</v>
      </c>
      <c r="B81" t="s">
        <v>30</v>
      </c>
      <c r="C81">
        <v>1</v>
      </c>
      <c r="D81" t="s">
        <v>211</v>
      </c>
      <c r="E81" t="s">
        <v>212</v>
      </c>
      <c r="F81">
        <v>18.900408602902399</v>
      </c>
    </row>
    <row r="82" spans="1:6" x14ac:dyDescent="0.3">
      <c r="A82" t="s">
        <v>249</v>
      </c>
      <c r="B82" t="s">
        <v>30</v>
      </c>
      <c r="C82">
        <v>1</v>
      </c>
      <c r="D82" t="s">
        <v>213</v>
      </c>
      <c r="E82" t="s">
        <v>214</v>
      </c>
      <c r="F82">
        <v>18.9317034559208</v>
      </c>
    </row>
    <row r="83" spans="1:6" x14ac:dyDescent="0.3">
      <c r="A83" t="s">
        <v>249</v>
      </c>
      <c r="B83" t="s">
        <v>30</v>
      </c>
      <c r="C83">
        <v>1</v>
      </c>
      <c r="D83" t="s">
        <v>215</v>
      </c>
      <c r="E83" t="s">
        <v>216</v>
      </c>
      <c r="F83">
        <v>18.984331617163299</v>
      </c>
    </row>
    <row r="84" spans="1:6" x14ac:dyDescent="0.3">
      <c r="A84" t="s">
        <v>249</v>
      </c>
      <c r="B84" t="s">
        <v>30</v>
      </c>
      <c r="C84">
        <v>1</v>
      </c>
      <c r="D84" t="s">
        <v>217</v>
      </c>
      <c r="E84" t="s">
        <v>218</v>
      </c>
      <c r="F84">
        <v>18.993113918731702</v>
      </c>
    </row>
    <row r="85" spans="1:6" x14ac:dyDescent="0.3">
      <c r="A85" t="s">
        <v>249</v>
      </c>
      <c r="B85" t="s">
        <v>30</v>
      </c>
      <c r="C85">
        <v>1</v>
      </c>
      <c r="D85" t="s">
        <v>219</v>
      </c>
      <c r="E85" t="s">
        <v>220</v>
      </c>
      <c r="F85">
        <v>19.0128786421547</v>
      </c>
    </row>
    <row r="86" spans="1:6" x14ac:dyDescent="0.3">
      <c r="A86" t="s">
        <v>249</v>
      </c>
      <c r="B86" t="s">
        <v>30</v>
      </c>
      <c r="C86">
        <v>1</v>
      </c>
      <c r="D86" t="s">
        <v>221</v>
      </c>
      <c r="E86" t="s">
        <v>222</v>
      </c>
      <c r="F86">
        <v>20.1466501965701</v>
      </c>
    </row>
    <row r="87" spans="1:6" x14ac:dyDescent="0.3">
      <c r="A87" t="s">
        <v>249</v>
      </c>
      <c r="B87" t="s">
        <v>30</v>
      </c>
      <c r="C87">
        <v>1</v>
      </c>
      <c r="D87" t="s">
        <v>223</v>
      </c>
      <c r="E87" t="s">
        <v>224</v>
      </c>
      <c r="F87">
        <v>20.1798128309829</v>
      </c>
    </row>
    <row r="88" spans="1:6" x14ac:dyDescent="0.3">
      <c r="A88" t="s">
        <v>249</v>
      </c>
      <c r="B88" t="s">
        <v>30</v>
      </c>
      <c r="C88">
        <v>1</v>
      </c>
      <c r="D88" t="s">
        <v>225</v>
      </c>
      <c r="E88" t="s">
        <v>226</v>
      </c>
      <c r="F88">
        <v>20.2378575937378</v>
      </c>
    </row>
    <row r="89" spans="1:6" x14ac:dyDescent="0.3">
      <c r="A89" t="s">
        <v>249</v>
      </c>
      <c r="B89" t="s">
        <v>30</v>
      </c>
      <c r="C89">
        <v>1</v>
      </c>
      <c r="D89" t="s">
        <v>227</v>
      </c>
      <c r="E89" t="s">
        <v>228</v>
      </c>
      <c r="F89">
        <v>19.820532177946902</v>
      </c>
    </row>
    <row r="90" spans="1:6" x14ac:dyDescent="0.3">
      <c r="A90" t="s">
        <v>249</v>
      </c>
      <c r="B90" t="s">
        <v>30</v>
      </c>
      <c r="C90">
        <v>1</v>
      </c>
      <c r="D90" t="s">
        <v>229</v>
      </c>
      <c r="E90" t="s">
        <v>230</v>
      </c>
      <c r="F90">
        <v>19.808272375895001</v>
      </c>
    </row>
    <row r="91" spans="1:6" x14ac:dyDescent="0.3">
      <c r="A91" t="s">
        <v>249</v>
      </c>
      <c r="B91" t="s">
        <v>30</v>
      </c>
      <c r="C91">
        <v>1</v>
      </c>
      <c r="D91" t="s">
        <v>231</v>
      </c>
      <c r="E91" t="s">
        <v>232</v>
      </c>
      <c r="F91">
        <v>19.822476074940699</v>
      </c>
    </row>
    <row r="92" spans="1:6" x14ac:dyDescent="0.3">
      <c r="A92" t="s">
        <v>249</v>
      </c>
      <c r="B92" t="s">
        <v>30</v>
      </c>
      <c r="C92">
        <v>1</v>
      </c>
      <c r="D92" t="s">
        <v>233</v>
      </c>
      <c r="E92" t="s">
        <v>234</v>
      </c>
      <c r="F92">
        <v>18.9506555599005</v>
      </c>
    </row>
    <row r="93" spans="1:6" x14ac:dyDescent="0.3">
      <c r="A93" t="s">
        <v>249</v>
      </c>
      <c r="B93" t="s">
        <v>30</v>
      </c>
      <c r="C93">
        <v>1</v>
      </c>
      <c r="D93" t="s">
        <v>235</v>
      </c>
      <c r="E93" t="s">
        <v>236</v>
      </c>
      <c r="F93">
        <v>18.994823686334598</v>
      </c>
    </row>
    <row r="94" spans="1:6" x14ac:dyDescent="0.3">
      <c r="A94" t="s">
        <v>249</v>
      </c>
      <c r="B94" t="s">
        <v>30</v>
      </c>
      <c r="C94">
        <v>1</v>
      </c>
      <c r="D94" t="s">
        <v>237</v>
      </c>
      <c r="E94" t="s">
        <v>238</v>
      </c>
      <c r="F94">
        <v>19.041858793368</v>
      </c>
    </row>
    <row r="95" spans="1:6" x14ac:dyDescent="0.3">
      <c r="A95" t="s">
        <v>249</v>
      </c>
      <c r="B95" t="s">
        <v>30</v>
      </c>
      <c r="C95">
        <v>1</v>
      </c>
      <c r="D95" t="s">
        <v>239</v>
      </c>
      <c r="E95" t="s">
        <v>240</v>
      </c>
      <c r="F95">
        <v>18.7494408836742</v>
      </c>
    </row>
    <row r="96" spans="1:6" x14ac:dyDescent="0.3">
      <c r="A96" t="s">
        <v>249</v>
      </c>
      <c r="B96" t="s">
        <v>30</v>
      </c>
      <c r="C96">
        <v>1</v>
      </c>
      <c r="D96" t="s">
        <v>241</v>
      </c>
      <c r="E96" t="s">
        <v>242</v>
      </c>
      <c r="F96">
        <v>18.7448508693459</v>
      </c>
    </row>
    <row r="97" spans="1:6" x14ac:dyDescent="0.3">
      <c r="A97" t="s">
        <v>249</v>
      </c>
      <c r="B97" t="s">
        <v>30</v>
      </c>
      <c r="C97">
        <v>1</v>
      </c>
      <c r="D97" t="s">
        <v>243</v>
      </c>
      <c r="E97" t="s">
        <v>244</v>
      </c>
      <c r="F97">
        <v>18.7984863498775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51F10-EEF1-BC41-A99C-2EFAC0F75C45}">
  <dimension ref="A1:I33"/>
  <sheetViews>
    <sheetView topLeftCell="A12" workbookViewId="0">
      <selection activeCell="C10" sqref="C10"/>
    </sheetView>
  </sheetViews>
  <sheetFormatPr defaultColWidth="11.19921875" defaultRowHeight="15.6" x14ac:dyDescent="0.3"/>
  <sheetData>
    <row r="1" spans="1:9" ht="16.2" thickBot="1" x14ac:dyDescent="0.35">
      <c r="A1" s="28"/>
      <c r="B1" s="28"/>
      <c r="C1" s="29" t="s">
        <v>175</v>
      </c>
      <c r="D1" s="30" t="s">
        <v>176</v>
      </c>
      <c r="F1" s="28"/>
      <c r="G1" s="28"/>
      <c r="H1" s="29" t="s">
        <v>175</v>
      </c>
      <c r="I1" s="30" t="s">
        <v>176</v>
      </c>
    </row>
    <row r="2" spans="1:9" x14ac:dyDescent="0.3">
      <c r="A2" s="44" t="s">
        <v>17</v>
      </c>
      <c r="B2" t="s">
        <v>177</v>
      </c>
      <c r="C2">
        <f>AVERAGE('220926_SS_qPCR_9 7'!F2:F4)</f>
        <v>17.452446625891998</v>
      </c>
      <c r="D2" s="31">
        <f>STDEV('220926_SS_qPCR_9 7'!F2:F4)</f>
        <v>6.7566743356373665E-2</v>
      </c>
      <c r="F2" s="44" t="s">
        <v>17</v>
      </c>
      <c r="G2" t="s">
        <v>179</v>
      </c>
      <c r="H2">
        <f>C4</f>
        <v>20.925796682535733</v>
      </c>
      <c r="I2" s="34">
        <f>D4</f>
        <v>8.3942257823944617E-3</v>
      </c>
    </row>
    <row r="3" spans="1:9" x14ac:dyDescent="0.3">
      <c r="A3" s="45"/>
      <c r="B3" t="s">
        <v>178</v>
      </c>
      <c r="C3">
        <f>AVERAGE('220926_SS_qPCR_9 7'!F5:F7)</f>
        <v>15.980323602355265</v>
      </c>
      <c r="D3" s="31">
        <f>STDEV('220926_SS_qPCR_9 7'!F5:F7)</f>
        <v>1.4750299623367422E-2</v>
      </c>
      <c r="F3" s="45"/>
      <c r="G3" t="s">
        <v>180</v>
      </c>
      <c r="H3">
        <f>C5</f>
        <v>18.461365769694201</v>
      </c>
      <c r="I3" s="31">
        <f>D5</f>
        <v>2.4728386112821823E-2</v>
      </c>
    </row>
    <row r="4" spans="1:9" x14ac:dyDescent="0.3">
      <c r="A4" s="45" t="s">
        <v>17</v>
      </c>
      <c r="B4" t="s">
        <v>179</v>
      </c>
      <c r="C4">
        <f>AVERAGE('220926_SS_qPCR_9 7'!F8:F10)</f>
        <v>20.925796682535733</v>
      </c>
      <c r="D4" s="31">
        <f>STDEV('220926_SS_qPCR_9 7'!F8:F10)</f>
        <v>8.3942257823944617E-3</v>
      </c>
      <c r="F4" s="45" t="s">
        <v>17</v>
      </c>
      <c r="G4" t="s">
        <v>177</v>
      </c>
      <c r="H4">
        <f>C2</f>
        <v>17.452446625891998</v>
      </c>
      <c r="I4">
        <f>D2</f>
        <v>6.7566743356373665E-2</v>
      </c>
    </row>
    <row r="5" spans="1:9" x14ac:dyDescent="0.3">
      <c r="A5" s="45"/>
      <c r="B5" t="s">
        <v>180</v>
      </c>
      <c r="C5">
        <f>AVERAGE('220926_SS_qPCR_9 7'!F11:F13)</f>
        <v>18.461365769694201</v>
      </c>
      <c r="D5" s="31">
        <f>STDEV('220926_SS_qPCR_9 7'!F11:F13)</f>
        <v>2.4728386112821823E-2</v>
      </c>
      <c r="F5" s="45"/>
      <c r="G5" t="s">
        <v>178</v>
      </c>
      <c r="H5">
        <f>C3</f>
        <v>15.980323602355265</v>
      </c>
      <c r="I5">
        <f>D3</f>
        <v>1.4750299623367422E-2</v>
      </c>
    </row>
    <row r="6" spans="1:9" x14ac:dyDescent="0.3">
      <c r="A6" s="45" t="s">
        <v>17</v>
      </c>
      <c r="B6" t="s">
        <v>181</v>
      </c>
      <c r="C6">
        <f>AVERAGE('220926_SS_qPCR_9 7'!F14:F16)</f>
        <v>18.141621649366868</v>
      </c>
      <c r="D6" s="31">
        <f>STDEV('220926_SS_qPCR_9 7'!F14:F16)</f>
        <v>8.8656760067644703E-3</v>
      </c>
      <c r="F6" s="45" t="s">
        <v>17</v>
      </c>
      <c r="G6" t="s">
        <v>183</v>
      </c>
      <c r="H6">
        <f>C8</f>
        <v>23.042906905546403</v>
      </c>
      <c r="I6" s="31">
        <f>D8</f>
        <v>2.6672368100998264E-2</v>
      </c>
    </row>
    <row r="7" spans="1:9" x14ac:dyDescent="0.3">
      <c r="A7" s="45"/>
      <c r="B7" t="s">
        <v>182</v>
      </c>
      <c r="C7">
        <f>AVERAGE('220926_SS_qPCR_9 7'!F17:F19)</f>
        <v>18.463486295276734</v>
      </c>
      <c r="D7" s="31">
        <f>STDEV('220926_SS_qPCR_9 7'!F17:F19)</f>
        <v>1.8779817106147005E-2</v>
      </c>
      <c r="F7" s="45"/>
      <c r="G7" t="s">
        <v>184</v>
      </c>
      <c r="H7">
        <f>C9</f>
        <v>23.014547274189397</v>
      </c>
      <c r="I7" s="31">
        <f>D9</f>
        <v>4.3110673825273907E-2</v>
      </c>
    </row>
    <row r="8" spans="1:9" x14ac:dyDescent="0.3">
      <c r="A8" s="45" t="s">
        <v>17</v>
      </c>
      <c r="B8" t="s">
        <v>183</v>
      </c>
      <c r="C8">
        <f>AVERAGE('220926_SS_qPCR_9 7'!F20:F22)</f>
        <v>23.042906905546403</v>
      </c>
      <c r="D8" s="31">
        <f>STDEV('220926_SS_qPCR_9 7'!F20:F22)</f>
        <v>2.6672368100998264E-2</v>
      </c>
      <c r="F8" s="45" t="s">
        <v>17</v>
      </c>
      <c r="G8" t="s">
        <v>181</v>
      </c>
      <c r="H8">
        <f>C6</f>
        <v>18.141621649366868</v>
      </c>
      <c r="I8" s="31">
        <f>D6</f>
        <v>8.8656760067644703E-3</v>
      </c>
    </row>
    <row r="9" spans="1:9" ht="16.2" thickBot="1" x14ac:dyDescent="0.35">
      <c r="A9" s="46"/>
      <c r="B9" s="28" t="s">
        <v>184</v>
      </c>
      <c r="C9" s="28">
        <f>AVERAGE('220926_SS_qPCR_9 7'!F23:F25)</f>
        <v>23.014547274189397</v>
      </c>
      <c r="D9" s="32">
        <f>STDEV('220926_SS_qPCR_9 7'!F23:F25)</f>
        <v>4.3110673825273907E-2</v>
      </c>
      <c r="F9" s="46"/>
      <c r="G9" s="28" t="s">
        <v>182</v>
      </c>
      <c r="H9" s="28">
        <f>C7</f>
        <v>18.463486295276734</v>
      </c>
      <c r="I9" s="32">
        <f>D7</f>
        <v>1.8779817106147005E-2</v>
      </c>
    </row>
    <row r="10" spans="1:9" x14ac:dyDescent="0.3">
      <c r="A10" s="44" t="s">
        <v>247</v>
      </c>
      <c r="B10" t="s">
        <v>177</v>
      </c>
      <c r="C10" s="40">
        <f>AVERAGE('220926_SS_qPCR_9 7'!F26:F27)</f>
        <v>20.7898365026055</v>
      </c>
      <c r="D10" s="41">
        <f>STDEV('220926_SS_qPCR_9 7'!F26:F27)</f>
        <v>0.13612578504265035</v>
      </c>
      <c r="F10" s="44" t="s">
        <v>247</v>
      </c>
      <c r="G10" t="s">
        <v>179</v>
      </c>
      <c r="H10">
        <f>C12</f>
        <v>25.288988936393068</v>
      </c>
      <c r="I10" s="34">
        <f>D12</f>
        <v>3.2698713060524405E-3</v>
      </c>
    </row>
    <row r="11" spans="1:9" x14ac:dyDescent="0.3">
      <c r="A11" s="45"/>
      <c r="B11" t="s">
        <v>178</v>
      </c>
      <c r="C11" s="40">
        <f>AVERAGE('220926_SS_qPCR_9 7'!F29:F30)</f>
        <v>20.667965052059351</v>
      </c>
      <c r="D11" s="41">
        <f>STDEV('220926_SS_qPCR_9 7'!F29:F30)</f>
        <v>8.8313812158273067E-2</v>
      </c>
      <c r="F11" s="45"/>
      <c r="G11" t="s">
        <v>180</v>
      </c>
      <c r="H11">
        <f>C13</f>
        <v>21.789549154897301</v>
      </c>
      <c r="I11" s="31">
        <f>D13</f>
        <v>1.2548696818843817E-2</v>
      </c>
    </row>
    <row r="12" spans="1:9" x14ac:dyDescent="0.3">
      <c r="A12" s="45" t="s">
        <v>247</v>
      </c>
      <c r="B12" t="s">
        <v>179</v>
      </c>
      <c r="C12">
        <f>AVERAGE('220926_SS_qPCR_9 7'!F32:F34)</f>
        <v>25.288988936393068</v>
      </c>
      <c r="D12" s="31">
        <f>STDEV('220926_SS_qPCR_9 7'!F32:F34)</f>
        <v>3.2698713060524405E-3</v>
      </c>
      <c r="F12" s="45" t="s">
        <v>247</v>
      </c>
      <c r="G12" t="s">
        <v>177</v>
      </c>
      <c r="H12">
        <f>C10</f>
        <v>20.7898365026055</v>
      </c>
      <c r="I12">
        <f>D10</f>
        <v>0.13612578504265035</v>
      </c>
    </row>
    <row r="13" spans="1:9" x14ac:dyDescent="0.3">
      <c r="A13" s="45"/>
      <c r="B13" t="s">
        <v>180</v>
      </c>
      <c r="C13">
        <f>AVERAGE('220926_SS_qPCR_9 7'!F35:F37)</f>
        <v>21.789549154897301</v>
      </c>
      <c r="D13" s="31">
        <f>STDEV('220926_SS_qPCR_9 7'!F35:F37)</f>
        <v>1.2548696818843817E-2</v>
      </c>
      <c r="F13" s="45"/>
      <c r="G13" t="s">
        <v>178</v>
      </c>
      <c r="H13">
        <f>C11</f>
        <v>20.667965052059351</v>
      </c>
      <c r="I13">
        <f>D11</f>
        <v>8.8313812158273067E-2</v>
      </c>
    </row>
    <row r="14" spans="1:9" x14ac:dyDescent="0.3">
      <c r="A14" s="45" t="s">
        <v>246</v>
      </c>
      <c r="B14" t="s">
        <v>181</v>
      </c>
      <c r="C14">
        <f>AVERAGE('220926_SS_qPCR_9 7'!F38:F40)</f>
        <v>19.870732983543235</v>
      </c>
      <c r="D14" s="31">
        <f>STDEV('220926_SS_qPCR_9 7'!F38:F40)</f>
        <v>1.8541641947199577E-2</v>
      </c>
      <c r="F14" s="45" t="s">
        <v>246</v>
      </c>
      <c r="G14" t="s">
        <v>183</v>
      </c>
      <c r="H14">
        <f>C16</f>
        <v>25.210342897903264</v>
      </c>
      <c r="I14" s="31">
        <f>D16</f>
        <v>5.0890429068013714E-2</v>
      </c>
    </row>
    <row r="15" spans="1:9" x14ac:dyDescent="0.3">
      <c r="A15" s="45"/>
      <c r="B15" t="s">
        <v>182</v>
      </c>
      <c r="C15">
        <f>AVERAGE('220926_SS_qPCR_9 7'!F41:F43)</f>
        <v>19.610275661773269</v>
      </c>
      <c r="D15" s="31">
        <f>STDEV('220926_SS_qPCR_9 7'!F41:F43)</f>
        <v>2.2968139380241261E-2</v>
      </c>
      <c r="F15" s="45"/>
      <c r="G15" t="s">
        <v>184</v>
      </c>
      <c r="H15">
        <f>C17</f>
        <v>25.247651018705067</v>
      </c>
      <c r="I15" s="31">
        <f>D17</f>
        <v>4.6711474707951076E-2</v>
      </c>
    </row>
    <row r="16" spans="1:9" x14ac:dyDescent="0.3">
      <c r="A16" s="45" t="s">
        <v>246</v>
      </c>
      <c r="B16" t="s">
        <v>183</v>
      </c>
      <c r="C16">
        <f>AVERAGE('220926_SS_qPCR_9 7'!F44:F46)</f>
        <v>25.210342897903264</v>
      </c>
      <c r="D16" s="31">
        <f>STDEV('220926_SS_qPCR_9 7'!F44:F46)</f>
        <v>5.0890429068013714E-2</v>
      </c>
      <c r="F16" s="45" t="s">
        <v>246</v>
      </c>
      <c r="G16" t="s">
        <v>181</v>
      </c>
      <c r="H16">
        <f>C14</f>
        <v>19.870732983543235</v>
      </c>
      <c r="I16" s="31">
        <f>D14</f>
        <v>1.8541641947199577E-2</v>
      </c>
    </row>
    <row r="17" spans="1:9" ht="16.2" thickBot="1" x14ac:dyDescent="0.35">
      <c r="A17" s="45"/>
      <c r="B17" s="28" t="s">
        <v>184</v>
      </c>
      <c r="C17" s="28">
        <f>AVERAGE('220926_SS_qPCR_9 7'!F47:F49)</f>
        <v>25.247651018705067</v>
      </c>
      <c r="D17" s="32">
        <f>STDEV('220926_SS_qPCR_9 7'!F47:F49)</f>
        <v>4.6711474707951076E-2</v>
      </c>
      <c r="F17" s="46"/>
      <c r="G17" s="28" t="s">
        <v>182</v>
      </c>
      <c r="H17" s="28">
        <f>C15</f>
        <v>19.610275661773269</v>
      </c>
      <c r="I17" s="32">
        <f>D15</f>
        <v>2.2968139380241261E-2</v>
      </c>
    </row>
    <row r="18" spans="1:9" x14ac:dyDescent="0.3">
      <c r="A18" s="42" t="s">
        <v>245</v>
      </c>
      <c r="B18" t="s">
        <v>177</v>
      </c>
      <c r="C18">
        <f>AVERAGE('220926_SS_qPCR_9 7'!F50:F52)</f>
        <v>19.561970501360332</v>
      </c>
      <c r="D18" s="31">
        <f>STDEV('220926_SS_qPCR_9 7'!F50:F52)</f>
        <v>4.4541516144362234E-2</v>
      </c>
      <c r="F18" s="42" t="s">
        <v>245</v>
      </c>
      <c r="G18" t="s">
        <v>179</v>
      </c>
      <c r="H18">
        <f>C20</f>
        <v>21.742073952870737</v>
      </c>
      <c r="I18" s="34">
        <f>D20</f>
        <v>8.5828607662929452E-3</v>
      </c>
    </row>
    <row r="19" spans="1:9" x14ac:dyDescent="0.3">
      <c r="A19" s="42"/>
      <c r="B19" t="s">
        <v>178</v>
      </c>
      <c r="C19">
        <f>AVERAGE('220926_SS_qPCR_9 7'!F53:F55)</f>
        <v>19.464245696976565</v>
      </c>
      <c r="D19" s="31">
        <f>STDEV('220926_SS_qPCR_9 7'!F53:F55)</f>
        <v>8.043038218041745E-3</v>
      </c>
      <c r="F19" s="42"/>
      <c r="G19" t="s">
        <v>180</v>
      </c>
      <c r="H19">
        <f>C21</f>
        <v>20.932360143426401</v>
      </c>
      <c r="I19" s="31">
        <f>D21</f>
        <v>5.2742853497544886E-2</v>
      </c>
    </row>
    <row r="20" spans="1:9" x14ac:dyDescent="0.3">
      <c r="A20" s="42" t="s">
        <v>245</v>
      </c>
      <c r="B20" t="s">
        <v>179</v>
      </c>
      <c r="C20">
        <f>AVERAGE('220926_SS_qPCR_9 7'!F56:F58)</f>
        <v>21.742073952870737</v>
      </c>
      <c r="D20">
        <f>STDEV('220926_SS_qPCR_9 7'!F56:F58)</f>
        <v>8.5828607662929452E-3</v>
      </c>
      <c r="F20" s="42" t="s">
        <v>245</v>
      </c>
      <c r="G20" t="s">
        <v>177</v>
      </c>
      <c r="H20">
        <f>C18</f>
        <v>19.561970501360332</v>
      </c>
      <c r="I20">
        <f>D18</f>
        <v>4.4541516144362234E-2</v>
      </c>
    </row>
    <row r="21" spans="1:9" x14ac:dyDescent="0.3">
      <c r="A21" s="42"/>
      <c r="B21" t="s">
        <v>180</v>
      </c>
      <c r="C21">
        <f>AVERAGE('220926_SS_qPCR_9 7'!F59:F61)</f>
        <v>20.932360143426401</v>
      </c>
      <c r="D21">
        <f>STDEV('220926_SS_qPCR_9 7'!F59:F61)</f>
        <v>5.2742853497544886E-2</v>
      </c>
      <c r="F21" s="42"/>
      <c r="G21" t="s">
        <v>178</v>
      </c>
      <c r="H21">
        <f>C19</f>
        <v>19.464245696976565</v>
      </c>
      <c r="I21">
        <f>D19</f>
        <v>8.043038218041745E-3</v>
      </c>
    </row>
    <row r="22" spans="1:9" x14ac:dyDescent="0.3">
      <c r="A22" s="42" t="s">
        <v>245</v>
      </c>
      <c r="B22" t="s">
        <v>181</v>
      </c>
      <c r="C22">
        <f>AVERAGE('220926_SS_qPCR_9 7'!F62:F64)</f>
        <v>19.72092874526923</v>
      </c>
      <c r="D22">
        <f>STDEV('220926_SS_qPCR_9 7'!F62:F64)</f>
        <v>2.9315502921744004E-2</v>
      </c>
      <c r="F22" s="42" t="s">
        <v>245</v>
      </c>
      <c r="G22" t="s">
        <v>183</v>
      </c>
      <c r="H22">
        <f>C24</f>
        <v>19.038359859969432</v>
      </c>
      <c r="I22" s="31">
        <f>D24</f>
        <v>2.6277552268496544E-3</v>
      </c>
    </row>
    <row r="23" spans="1:9" x14ac:dyDescent="0.3">
      <c r="A23" s="42"/>
      <c r="B23" t="s">
        <v>182</v>
      </c>
      <c r="C23">
        <f>AVERAGE('220926_SS_qPCR_9 7'!F65:F67)</f>
        <v>19.938121398626468</v>
      </c>
      <c r="D23">
        <f>STDEV('220926_SS_qPCR_9 7'!F65:F67)</f>
        <v>1.346268370246406E-2</v>
      </c>
      <c r="F23" s="42"/>
      <c r="G23" t="s">
        <v>184</v>
      </c>
      <c r="H23">
        <f>C25</f>
        <v>19.002661760228701</v>
      </c>
      <c r="I23" s="31">
        <f>D25</f>
        <v>2.1760075507362208E-2</v>
      </c>
    </row>
    <row r="24" spans="1:9" x14ac:dyDescent="0.3">
      <c r="A24" s="42" t="s">
        <v>245</v>
      </c>
      <c r="B24" t="s">
        <v>183</v>
      </c>
      <c r="C24">
        <f>AVERAGE('220926_SS_qPCR_9 7'!F68:F70)</f>
        <v>19.038359859969432</v>
      </c>
      <c r="D24">
        <f>STDEV('220926_SS_qPCR_9 7'!F68:F70)</f>
        <v>2.6277552268496544E-3</v>
      </c>
      <c r="F24" s="42" t="s">
        <v>245</v>
      </c>
      <c r="G24" t="s">
        <v>181</v>
      </c>
      <c r="H24">
        <f>C22</f>
        <v>19.72092874526923</v>
      </c>
      <c r="I24" s="31">
        <f>D22</f>
        <v>2.9315502921744004E-2</v>
      </c>
    </row>
    <row r="25" spans="1:9" ht="16.2" thickBot="1" x14ac:dyDescent="0.35">
      <c r="A25" s="43"/>
      <c r="B25" s="28" t="s">
        <v>184</v>
      </c>
      <c r="C25" s="28">
        <f>AVERAGE('220926_SS_qPCR_9 7'!F71:F73)</f>
        <v>19.002661760228701</v>
      </c>
      <c r="D25" s="28">
        <f>STDEV('220926_SS_qPCR_9 7'!F71:F73)</f>
        <v>2.1760075507362208E-2</v>
      </c>
      <c r="F25" s="43"/>
      <c r="G25" s="28" t="s">
        <v>182</v>
      </c>
      <c r="H25" s="28">
        <f>C23</f>
        <v>19.938121398626468</v>
      </c>
      <c r="I25" s="32">
        <f>D23</f>
        <v>1.346268370246406E-2</v>
      </c>
    </row>
    <row r="26" spans="1:9" x14ac:dyDescent="0.3">
      <c r="A26" s="42" t="s">
        <v>2</v>
      </c>
      <c r="B26" t="s">
        <v>177</v>
      </c>
      <c r="C26">
        <f>AVERAGE('220926_SS_qPCR_9 7'!F74:F76)</f>
        <v>20.013004026407799</v>
      </c>
      <c r="D26" s="31">
        <f>STDEV('220926_SS_qPCR_9 7'!F74:F76)</f>
        <v>5.3329308850026097E-2</v>
      </c>
      <c r="F26" s="42" t="s">
        <v>2</v>
      </c>
      <c r="G26" t="s">
        <v>179</v>
      </c>
      <c r="H26">
        <f>C28</f>
        <v>18.910712130412232</v>
      </c>
      <c r="I26" s="34">
        <f>D28</f>
        <v>1.8180036466055777E-2</v>
      </c>
    </row>
    <row r="27" spans="1:9" x14ac:dyDescent="0.3">
      <c r="A27" s="42"/>
      <c r="B27" t="s">
        <v>178</v>
      </c>
      <c r="C27">
        <f>AVERAGE('220926_SS_qPCR_9 7'!F77:F79)</f>
        <v>20.136018073019734</v>
      </c>
      <c r="D27" s="31">
        <f>STDEV('220926_SS_qPCR_9 7'!F77:F79)</f>
        <v>1.8886341207648743E-2</v>
      </c>
      <c r="F27" s="42"/>
      <c r="G27" t="s">
        <v>180</v>
      </c>
      <c r="H27">
        <f>C29</f>
        <v>18.996774726016568</v>
      </c>
      <c r="I27" s="31">
        <f>D29</f>
        <v>1.4621364212945553E-2</v>
      </c>
    </row>
    <row r="28" spans="1:9" x14ac:dyDescent="0.3">
      <c r="A28" s="42" t="s">
        <v>2</v>
      </c>
      <c r="B28" t="s">
        <v>179</v>
      </c>
      <c r="C28">
        <f>AVERAGE('220926_SS_qPCR_9 7'!F80:F82)</f>
        <v>18.910712130412232</v>
      </c>
      <c r="D28">
        <f>STDEV('220926_SS_qPCR_9 7'!F80:F82)</f>
        <v>1.8180036466055777E-2</v>
      </c>
      <c r="F28" s="42" t="s">
        <v>2</v>
      </c>
      <c r="G28" t="s">
        <v>177</v>
      </c>
      <c r="H28">
        <f>C26</f>
        <v>20.013004026407799</v>
      </c>
      <c r="I28">
        <f>D26</f>
        <v>5.3329308850026097E-2</v>
      </c>
    </row>
    <row r="29" spans="1:9" x14ac:dyDescent="0.3">
      <c r="A29" s="42"/>
      <c r="B29" t="s">
        <v>180</v>
      </c>
      <c r="C29">
        <f>AVERAGE('220926_SS_qPCR_9 7'!F83:F85)</f>
        <v>18.996774726016568</v>
      </c>
      <c r="D29">
        <f>STDEV('220926_SS_qPCR_9 7'!F83:F85)</f>
        <v>1.4621364212945553E-2</v>
      </c>
      <c r="F29" s="42"/>
      <c r="G29" t="s">
        <v>178</v>
      </c>
      <c r="H29">
        <f>C27</f>
        <v>20.136018073019734</v>
      </c>
      <c r="I29">
        <f>D27</f>
        <v>1.8886341207648743E-2</v>
      </c>
    </row>
    <row r="30" spans="1:9" x14ac:dyDescent="0.3">
      <c r="A30" s="42" t="s">
        <v>2</v>
      </c>
      <c r="B30" t="s">
        <v>181</v>
      </c>
      <c r="C30">
        <f>AVERAGE('220926_SS_qPCR_9 7'!F86:F88)</f>
        <v>20.188106873763601</v>
      </c>
      <c r="D30">
        <f>STDEV('220926_SS_qPCR_9 7'!F86:F88)</f>
        <v>4.6165903909299949E-2</v>
      </c>
      <c r="F30" s="42" t="s">
        <v>2</v>
      </c>
      <c r="G30" t="s">
        <v>183</v>
      </c>
      <c r="H30">
        <f>C32</f>
        <v>18.995779346534366</v>
      </c>
      <c r="I30" s="31">
        <f>D32</f>
        <v>4.5609126428214776E-2</v>
      </c>
    </row>
    <row r="31" spans="1:9" x14ac:dyDescent="0.3">
      <c r="A31" s="42"/>
      <c r="B31" t="s">
        <v>182</v>
      </c>
      <c r="C31">
        <f>AVERAGE('220926_SS_qPCR_9 7'!F89:F91)</f>
        <v>19.817093542927534</v>
      </c>
      <c r="D31">
        <f>STDEV('220926_SS_qPCR_9 7'!F89:F91)</f>
        <v>7.7009366146272929E-3</v>
      </c>
      <c r="F31" s="42"/>
      <c r="G31" t="s">
        <v>184</v>
      </c>
      <c r="H31">
        <f>C33</f>
        <v>18.764259367632533</v>
      </c>
      <c r="I31" s="31">
        <f>D33</f>
        <v>2.9730149563724762E-2</v>
      </c>
    </row>
    <row r="32" spans="1:9" x14ac:dyDescent="0.3">
      <c r="A32" s="42" t="s">
        <v>2</v>
      </c>
      <c r="B32" t="s">
        <v>183</v>
      </c>
      <c r="C32">
        <f>AVERAGE('220926_SS_qPCR_9 7'!F92:F94)</f>
        <v>18.995779346534366</v>
      </c>
      <c r="D32">
        <f>STDEV('220926_SS_qPCR_9 7'!F92:F94)</f>
        <v>4.5609126428214776E-2</v>
      </c>
      <c r="F32" s="42" t="s">
        <v>2</v>
      </c>
      <c r="G32" t="s">
        <v>181</v>
      </c>
      <c r="H32">
        <f>C30</f>
        <v>20.188106873763601</v>
      </c>
      <c r="I32" s="31">
        <f>D30</f>
        <v>4.6165903909299949E-2</v>
      </c>
    </row>
    <row r="33" spans="1:9" ht="16.2" thickBot="1" x14ac:dyDescent="0.35">
      <c r="A33" s="43"/>
      <c r="B33" s="28" t="s">
        <v>184</v>
      </c>
      <c r="C33" s="28">
        <f>AVERAGE('220926_SS_qPCR_9 7'!F95:F97)</f>
        <v>18.764259367632533</v>
      </c>
      <c r="D33" s="28">
        <f>STDEV('220926_SS_qPCR_9 7'!F95:F97)</f>
        <v>2.9730149563724762E-2</v>
      </c>
      <c r="F33" s="43"/>
      <c r="G33" s="28" t="s">
        <v>182</v>
      </c>
      <c r="H33" s="28">
        <f>C31</f>
        <v>19.817093542927534</v>
      </c>
      <c r="I33" s="32">
        <f>D31</f>
        <v>7.7009366146272929E-3</v>
      </c>
    </row>
  </sheetData>
  <mergeCells count="32">
    <mergeCell ref="F20:F21"/>
    <mergeCell ref="F22:F23"/>
    <mergeCell ref="F24:F25"/>
    <mergeCell ref="F10:F11"/>
    <mergeCell ref="F12:F13"/>
    <mergeCell ref="F14:F15"/>
    <mergeCell ref="F16:F17"/>
    <mergeCell ref="F18:F19"/>
    <mergeCell ref="A2:A3"/>
    <mergeCell ref="A4:A5"/>
    <mergeCell ref="A6:A7"/>
    <mergeCell ref="A8:A9"/>
    <mergeCell ref="F2:F3"/>
    <mergeCell ref="F4:F5"/>
    <mergeCell ref="F6:F7"/>
    <mergeCell ref="F8:F9"/>
    <mergeCell ref="A22:A23"/>
    <mergeCell ref="A24:A25"/>
    <mergeCell ref="A10:A11"/>
    <mergeCell ref="A12:A13"/>
    <mergeCell ref="A14:A15"/>
    <mergeCell ref="A16:A17"/>
    <mergeCell ref="A18:A19"/>
    <mergeCell ref="A20:A21"/>
    <mergeCell ref="A26:A27"/>
    <mergeCell ref="A28:A29"/>
    <mergeCell ref="A30:A31"/>
    <mergeCell ref="A32:A33"/>
    <mergeCell ref="F26:F27"/>
    <mergeCell ref="F28:F29"/>
    <mergeCell ref="F30:F31"/>
    <mergeCell ref="F32:F33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43"/>
  <sheetViews>
    <sheetView tabSelected="1" topLeftCell="A20" zoomScale="110" zoomScaleNormal="110" workbookViewId="0">
      <selection activeCell="E40" sqref="E40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20.925796682535733</v>
      </c>
      <c r="C2">
        <f>'Average and Std. Dev.'!I2</f>
        <v>8.3942257823944617E-3</v>
      </c>
      <c r="D2" s="8" t="s">
        <v>188</v>
      </c>
      <c r="E2">
        <f>'Average and Std. Dev.'!H26</f>
        <v>18.910712130412232</v>
      </c>
      <c r="F2">
        <f>'Average and Std. Dev.'!I26</f>
        <v>1.8180036466055777E-2</v>
      </c>
      <c r="G2" s="9">
        <f t="shared" ref="G2:G9" si="0">(B2-E2)</f>
        <v>2.0150845521235006</v>
      </c>
      <c r="H2" s="53" t="s">
        <v>196</v>
      </c>
      <c r="I2" s="10">
        <f>AVERAGE(G2:G3)</f>
        <v>0.73983779790056658</v>
      </c>
      <c r="J2" s="10">
        <f>STDEV(G2:G3)</f>
        <v>1.8034712551943424</v>
      </c>
      <c r="K2" s="10">
        <f>I2-$I$2</f>
        <v>0</v>
      </c>
      <c r="L2" s="10">
        <f>(($J$2^2)+(J2^2))^(1/2)</f>
        <v>2.5504935084458684</v>
      </c>
      <c r="M2" s="10">
        <f>1.8^-(K2)</f>
        <v>1</v>
      </c>
      <c r="N2" s="10">
        <f>K2+L2</f>
        <v>2.5504935084458684</v>
      </c>
      <c r="O2" s="11">
        <f>1.8^-N2</f>
        <v>0.22332077835107525</v>
      </c>
      <c r="P2" s="10" t="s">
        <v>12</v>
      </c>
      <c r="Q2" s="10">
        <f>M2-O2</f>
        <v>0.77667922164892478</v>
      </c>
      <c r="S2" s="12"/>
      <c r="T2" s="12"/>
      <c r="U2" s="47" t="s">
        <v>22</v>
      </c>
      <c r="V2" s="47"/>
    </row>
    <row r="3" spans="1:22" x14ac:dyDescent="0.3">
      <c r="A3" s="8" t="s">
        <v>189</v>
      </c>
      <c r="B3">
        <f>'Average and Std. Dev.'!H3</f>
        <v>18.461365769694201</v>
      </c>
      <c r="C3">
        <f>'Average and Std. Dev.'!I3</f>
        <v>2.4728386112821823E-2</v>
      </c>
      <c r="D3" s="8" t="s">
        <v>189</v>
      </c>
      <c r="E3">
        <f>'Average and Std. Dev.'!H27</f>
        <v>18.996774726016568</v>
      </c>
      <c r="F3">
        <f>'Average and Std. Dev.'!I27</f>
        <v>1.4621364212945553E-2</v>
      </c>
      <c r="G3" s="9">
        <f t="shared" si="0"/>
        <v>-0.5354089563223674</v>
      </c>
      <c r="H3" s="54"/>
      <c r="I3" s="10"/>
      <c r="J3" s="10"/>
      <c r="K3" s="10"/>
      <c r="L3" s="10"/>
      <c r="M3" s="10"/>
      <c r="N3" s="10">
        <f>K2-L2</f>
        <v>-2.5504935084458684</v>
      </c>
      <c r="O3" s="11">
        <f>1.8^-N3</f>
        <v>4.4778636693981646</v>
      </c>
      <c r="P3" s="10" t="s">
        <v>13</v>
      </c>
      <c r="Q3" s="10">
        <f>O3-M2</f>
        <v>3.4778636693981646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17.452446625891998</v>
      </c>
      <c r="C4">
        <f>'Average and Std. Dev.'!I4</f>
        <v>6.7566743356373665E-2</v>
      </c>
      <c r="D4" s="8" t="s">
        <v>190</v>
      </c>
      <c r="E4">
        <f>'Average and Std. Dev.'!H28</f>
        <v>20.013004026407799</v>
      </c>
      <c r="F4">
        <f>'Average and Std. Dev.'!I28</f>
        <v>5.3329308850026097E-2</v>
      </c>
      <c r="G4" s="9">
        <f t="shared" si="0"/>
        <v>-2.5605574005158012</v>
      </c>
      <c r="H4" s="53" t="s">
        <v>185</v>
      </c>
      <c r="I4" s="10">
        <f>AVERAGE(G4:G5)</f>
        <v>-3.3581259355901354</v>
      </c>
      <c r="J4" s="10">
        <f>STDEV(G4:G5)</f>
        <v>1.1279322392241646</v>
      </c>
      <c r="K4" s="10">
        <f>I4-$I$2</f>
        <v>-4.097963733490702</v>
      </c>
      <c r="L4" s="10">
        <f>(($J$2^2)+(J3^2))^(1/2)</f>
        <v>1.8034712551943424</v>
      </c>
      <c r="M4" s="10">
        <f>1.8^-(K4)</f>
        <v>11.119812595951172</v>
      </c>
      <c r="N4" s="10">
        <f>K4+L4</f>
        <v>-2.2944924782963598</v>
      </c>
      <c r="O4" s="11">
        <f t="shared" ref="O4:O9" si="1">1.8^-N4</f>
        <v>3.8523065833459964</v>
      </c>
      <c r="P4" s="10" t="s">
        <v>12</v>
      </c>
      <c r="Q4" s="10">
        <f>M4-O4</f>
        <v>7.2675060126051765</v>
      </c>
      <c r="S4" s="35" t="s">
        <v>196</v>
      </c>
      <c r="T4" s="15">
        <f>M2</f>
        <v>1</v>
      </c>
      <c r="U4" s="15">
        <f>Q2</f>
        <v>0.77667922164892478</v>
      </c>
      <c r="V4" s="15">
        <f>Q3</f>
        <v>3.4778636693981646</v>
      </c>
    </row>
    <row r="5" spans="1:22" ht="15.6" customHeight="1" x14ac:dyDescent="0.3">
      <c r="A5" s="8" t="s">
        <v>191</v>
      </c>
      <c r="B5">
        <f>'Average and Std. Dev.'!H5</f>
        <v>15.980323602355265</v>
      </c>
      <c r="C5">
        <f>'Average and Std. Dev.'!I5</f>
        <v>1.4750299623367422E-2</v>
      </c>
      <c r="D5" s="8" t="s">
        <v>191</v>
      </c>
      <c r="E5">
        <f>'Average and Std. Dev.'!H29</f>
        <v>20.136018073019734</v>
      </c>
      <c r="F5">
        <f>'Average and Std. Dev.'!I29</f>
        <v>1.8886341207648743E-2</v>
      </c>
      <c r="G5" s="9">
        <f t="shared" si="0"/>
        <v>-4.1556944706644696</v>
      </c>
      <c r="H5" s="54"/>
      <c r="I5" s="10"/>
      <c r="J5" s="10"/>
      <c r="L5" s="10"/>
      <c r="N5" s="10">
        <f>K4-L4</f>
        <v>-5.9014349886850441</v>
      </c>
      <c r="O5" s="11">
        <f t="shared" si="1"/>
        <v>32.097713277450381</v>
      </c>
      <c r="P5" s="10" t="s">
        <v>13</v>
      </c>
      <c r="Q5" s="10">
        <f>O5-M4</f>
        <v>20.977900681499207</v>
      </c>
      <c r="S5" s="35" t="s">
        <v>185</v>
      </c>
      <c r="T5" s="26">
        <f>M4</f>
        <v>11.119812595951172</v>
      </c>
      <c r="U5" s="26">
        <f>Q4</f>
        <v>7.2675060126051765</v>
      </c>
      <c r="V5" s="26">
        <f>Q5</f>
        <v>20.977900681499207</v>
      </c>
    </row>
    <row r="6" spans="1:22" x14ac:dyDescent="0.3">
      <c r="A6" s="8" t="s">
        <v>192</v>
      </c>
      <c r="B6">
        <f>'Average and Std. Dev.'!H6</f>
        <v>23.042906905546403</v>
      </c>
      <c r="C6">
        <f>'Average and Std. Dev.'!I6</f>
        <v>2.6672368100998264E-2</v>
      </c>
      <c r="D6" s="8" t="s">
        <v>192</v>
      </c>
      <c r="E6">
        <f>'Average and Std. Dev.'!H30</f>
        <v>18.995779346534366</v>
      </c>
      <c r="F6">
        <f>'Average and Std. Dev.'!I30</f>
        <v>4.5609126428214776E-2</v>
      </c>
      <c r="G6" s="9">
        <f t="shared" si="0"/>
        <v>4.0471275590120364</v>
      </c>
      <c r="H6" s="53" t="s">
        <v>186</v>
      </c>
      <c r="I6" s="10">
        <f>AVERAGE(G6:G7)</f>
        <v>4.1487077327844499</v>
      </c>
      <c r="J6" s="10">
        <f>STDEV(G6:G7)</f>
        <v>0.14365605941716303</v>
      </c>
      <c r="K6" s="10">
        <f>I6-$I$6</f>
        <v>0</v>
      </c>
      <c r="L6" s="10">
        <f>(($J$6^2)+(J6^2))^(1/2)</f>
        <v>0.20316034754482712</v>
      </c>
      <c r="M6" s="10">
        <f>1.8^-(K6)</f>
        <v>1</v>
      </c>
      <c r="N6" s="10">
        <f>K6+L6</f>
        <v>0.20316034754482712</v>
      </c>
      <c r="O6" s="11">
        <f t="shared" si="1"/>
        <v>0.88743948743965551</v>
      </c>
      <c r="P6" s="10" t="s">
        <v>12</v>
      </c>
      <c r="Q6" s="10">
        <f>M6-O6</f>
        <v>0.11256051256034449</v>
      </c>
      <c r="S6" s="35" t="s">
        <v>186</v>
      </c>
      <c r="T6" s="15">
        <f>M6</f>
        <v>1</v>
      </c>
      <c r="U6" s="15">
        <f>Q6</f>
        <v>0.11256051256034449</v>
      </c>
      <c r="V6" s="15">
        <f>Q7</f>
        <v>0.12683739472208067</v>
      </c>
    </row>
    <row r="7" spans="1:22" x14ac:dyDescent="0.3">
      <c r="A7" s="8" t="s">
        <v>193</v>
      </c>
      <c r="B7">
        <f>'Average and Std. Dev.'!H7</f>
        <v>23.014547274189397</v>
      </c>
      <c r="C7">
        <f>'Average and Std. Dev.'!I7</f>
        <v>4.3110673825273907E-2</v>
      </c>
      <c r="D7" s="8" t="s">
        <v>193</v>
      </c>
      <c r="E7">
        <f>'Average and Std. Dev.'!H31</f>
        <v>18.764259367632533</v>
      </c>
      <c r="F7">
        <f>'Average and Std. Dev.'!I31</f>
        <v>2.9730149563724762E-2</v>
      </c>
      <c r="G7" s="9">
        <f t="shared" si="0"/>
        <v>4.2502879065568635</v>
      </c>
      <c r="H7" s="54"/>
      <c r="I7" s="16"/>
      <c r="J7" s="16"/>
      <c r="K7" s="16"/>
      <c r="L7" s="16"/>
      <c r="M7" s="16"/>
      <c r="N7" s="10">
        <f>K6-L6</f>
        <v>-0.20316034754482712</v>
      </c>
      <c r="O7" s="11">
        <f t="shared" si="1"/>
        <v>1.1268373947220807</v>
      </c>
      <c r="P7" s="10" t="s">
        <v>13</v>
      </c>
      <c r="Q7" s="10">
        <f>O7-M6</f>
        <v>0.12683739472208067</v>
      </c>
      <c r="S7" s="35" t="s">
        <v>187</v>
      </c>
      <c r="T7" s="26">
        <f>M8</f>
        <v>31.119031867148607</v>
      </c>
      <c r="U7" s="26">
        <f>Q8</f>
        <v>8.067872493568796</v>
      </c>
      <c r="V7" s="26">
        <f>Q9</f>
        <v>10.891616215851499</v>
      </c>
    </row>
    <row r="8" spans="1:22" x14ac:dyDescent="0.3">
      <c r="A8" s="8" t="s">
        <v>194</v>
      </c>
      <c r="B8">
        <f>'Average and Std. Dev.'!H8</f>
        <v>18.141621649366868</v>
      </c>
      <c r="C8">
        <f>'Average and Std. Dev.'!I8</f>
        <v>8.8656760067644703E-3</v>
      </c>
      <c r="D8" s="8" t="s">
        <v>194</v>
      </c>
      <c r="E8">
        <f>'Average and Std. Dev.'!H32</f>
        <v>20.188106873763601</v>
      </c>
      <c r="F8">
        <f>'Average and Std. Dev.'!I32</f>
        <v>4.6165903909299949E-2</v>
      </c>
      <c r="G8" s="9">
        <f t="shared" si="0"/>
        <v>-2.0464852243967329</v>
      </c>
      <c r="H8" s="53" t="s">
        <v>187</v>
      </c>
      <c r="I8" s="10">
        <f>AVERAGE(G8:G9)</f>
        <v>-1.7000462360237663</v>
      </c>
      <c r="J8" s="10">
        <f>STDEV(G8:G9)</f>
        <v>0.48993871589186394</v>
      </c>
      <c r="K8" s="10">
        <f>I8-$I$6</f>
        <v>-5.8487539688082162</v>
      </c>
      <c r="L8" s="10">
        <f>(($J$6^2)+(J8^2))^(1/2)</f>
        <v>0.51056538145181374</v>
      </c>
      <c r="M8" s="10">
        <f>1.8^-(K8)</f>
        <v>31.119031867148607</v>
      </c>
      <c r="N8" s="10">
        <f>K8+L8</f>
        <v>-5.3381885873564023</v>
      </c>
      <c r="O8" s="11">
        <f t="shared" si="1"/>
        <v>23.051159373579811</v>
      </c>
      <c r="P8" s="10" t="s">
        <v>12</v>
      </c>
      <c r="Q8" s="10">
        <f>M8-O8</f>
        <v>8.067872493568796</v>
      </c>
      <c r="S8" s="36"/>
    </row>
    <row r="9" spans="1:22" x14ac:dyDescent="0.3">
      <c r="A9" s="8" t="s">
        <v>195</v>
      </c>
      <c r="B9">
        <f>'Average and Std. Dev.'!H9</f>
        <v>18.463486295276734</v>
      </c>
      <c r="C9">
        <f>'Average and Std. Dev.'!I9</f>
        <v>1.8779817106147005E-2</v>
      </c>
      <c r="D9" s="8" t="s">
        <v>195</v>
      </c>
      <c r="E9">
        <f>'Average and Std. Dev.'!H33</f>
        <v>19.817093542927534</v>
      </c>
      <c r="F9">
        <f>'Average and Std. Dev.'!I33</f>
        <v>7.7009366146272929E-3</v>
      </c>
      <c r="G9" s="9">
        <f t="shared" si="0"/>
        <v>-1.3536072476507996</v>
      </c>
      <c r="H9" s="54"/>
      <c r="I9" s="33"/>
      <c r="J9" s="33"/>
      <c r="K9" s="33"/>
      <c r="L9" s="33"/>
      <c r="M9" s="33"/>
      <c r="N9" s="10">
        <f>K8-L8</f>
        <v>-6.35931935026003</v>
      </c>
      <c r="O9" s="11">
        <f t="shared" si="1"/>
        <v>42.010648083000106</v>
      </c>
      <c r="P9" s="10" t="s">
        <v>13</v>
      </c>
      <c r="Q9" s="10">
        <f>O9-M8</f>
        <v>10.891616215851499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25.288988936393068</v>
      </c>
      <c r="C12">
        <f>'Average and Std. Dev.'!I10</f>
        <v>3.2698713060524405E-3</v>
      </c>
      <c r="D12" s="8" t="s">
        <v>188</v>
      </c>
      <c r="E12">
        <f>'Average and Std. Dev.'!H26</f>
        <v>18.910712130412232</v>
      </c>
      <c r="F12">
        <f>'Average and Std. Dev.'!I26</f>
        <v>1.8180036466055777E-2</v>
      </c>
      <c r="G12" s="9">
        <f t="shared" ref="G12:G19" si="2">(B12-E12)</f>
        <v>6.3782768059808355</v>
      </c>
      <c r="H12" s="53" t="s">
        <v>196</v>
      </c>
      <c r="I12" s="10">
        <f>AVERAGE(G12:G13)</f>
        <v>4.5855256174307844</v>
      </c>
      <c r="J12" s="10">
        <f>STDEV(G12:G13)</f>
        <v>2.5353330448079681</v>
      </c>
      <c r="K12" s="10">
        <f>I12-$I$12</f>
        <v>0</v>
      </c>
      <c r="L12" s="10">
        <f>(($J$12^2)+(J12^2))^(1/2)</f>
        <v>3.5855023771001022</v>
      </c>
      <c r="M12" s="10">
        <f>1.8^-(K12)</f>
        <v>1</v>
      </c>
      <c r="N12" s="10">
        <f>K12+L12</f>
        <v>3.5855023771001022</v>
      </c>
      <c r="O12" s="11">
        <f>1.8^-N12</f>
        <v>0.12154016627177296</v>
      </c>
      <c r="P12" s="10" t="s">
        <v>12</v>
      </c>
      <c r="Q12" s="10">
        <f>M12-O12</f>
        <v>0.878459833728227</v>
      </c>
      <c r="S12" s="12"/>
      <c r="T12" s="12"/>
      <c r="U12" s="48" t="s">
        <v>20</v>
      </c>
      <c r="V12" s="48"/>
    </row>
    <row r="13" spans="1:22" x14ac:dyDescent="0.3">
      <c r="A13" s="8" t="s">
        <v>189</v>
      </c>
      <c r="B13">
        <f>'Average and Std. Dev.'!H11</f>
        <v>21.789549154897301</v>
      </c>
      <c r="C13">
        <f>'Average and Std. Dev.'!I11</f>
        <v>1.2548696818843817E-2</v>
      </c>
      <c r="D13" s="8" t="s">
        <v>189</v>
      </c>
      <c r="E13">
        <f>'Average and Std. Dev.'!H27</f>
        <v>18.996774726016568</v>
      </c>
      <c r="F13">
        <f>'Average and Std. Dev.'!I27</f>
        <v>1.4621364212945553E-2</v>
      </c>
      <c r="G13" s="9">
        <f t="shared" si="2"/>
        <v>2.7927744288807332</v>
      </c>
      <c r="H13" s="54"/>
      <c r="I13" s="10"/>
      <c r="J13" s="10"/>
      <c r="K13" s="10"/>
      <c r="L13" s="10"/>
      <c r="M13" s="10"/>
      <c r="N13" s="10">
        <f>K12-L12</f>
        <v>-3.5855023771001022</v>
      </c>
      <c r="O13" s="11">
        <f>1.8^-N13</f>
        <v>8.2277326967278022</v>
      </c>
      <c r="P13" s="10" t="s">
        <v>13</v>
      </c>
      <c r="Q13" s="10">
        <f>O13-M12</f>
        <v>7.2277326967278022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20.7898365026055</v>
      </c>
      <c r="C14">
        <f>'Average and Std. Dev.'!I12</f>
        <v>0.13612578504265035</v>
      </c>
      <c r="D14" s="8" t="s">
        <v>190</v>
      </c>
      <c r="E14">
        <f>'Average and Std. Dev.'!H28</f>
        <v>20.013004026407799</v>
      </c>
      <c r="F14">
        <f>'Average and Std. Dev.'!I28</f>
        <v>5.3329308850026097E-2</v>
      </c>
      <c r="G14" s="9">
        <f t="shared" si="2"/>
        <v>0.77683247619770057</v>
      </c>
      <c r="H14" s="53" t="s">
        <v>185</v>
      </c>
      <c r="I14" s="10">
        <f>AVERAGE(G14:G15)</f>
        <v>0.65438972761865877</v>
      </c>
      <c r="J14" s="10">
        <f>STDEV(G14:G15)</f>
        <v>0.17316019565471988</v>
      </c>
      <c r="K14" s="10">
        <f>I14-$I$12</f>
        <v>-3.9311358898121256</v>
      </c>
      <c r="L14" s="10">
        <f>(($J$12^2)+(J13^2))^(1/2)</f>
        <v>2.5353330448079681</v>
      </c>
      <c r="M14" s="10">
        <f>1.8^-(K14)</f>
        <v>10.081169260179925</v>
      </c>
      <c r="N14" s="10">
        <f>K14+L14</f>
        <v>-1.3958028450041575</v>
      </c>
      <c r="O14" s="11">
        <f t="shared" ref="O14:O19" si="3">1.8^-N14</f>
        <v>2.2714861277841587</v>
      </c>
      <c r="P14" s="10" t="s">
        <v>12</v>
      </c>
      <c r="Q14" s="10">
        <f>M14-O14</f>
        <v>7.8096831323957661</v>
      </c>
      <c r="S14" s="35" t="s">
        <v>196</v>
      </c>
      <c r="T14" s="15">
        <f>M12</f>
        <v>1</v>
      </c>
      <c r="U14" s="15">
        <f>Q12</f>
        <v>0.878459833728227</v>
      </c>
      <c r="V14" s="15">
        <f>Q13</f>
        <v>7.2277326967278022</v>
      </c>
    </row>
    <row r="15" spans="1:22" x14ac:dyDescent="0.3">
      <c r="A15" s="8" t="s">
        <v>191</v>
      </c>
      <c r="B15">
        <f>'Average and Std. Dev.'!H13</f>
        <v>20.667965052059351</v>
      </c>
      <c r="C15">
        <f>'Average and Std. Dev.'!I13</f>
        <v>8.8313812158273067E-2</v>
      </c>
      <c r="D15" s="8" t="s">
        <v>191</v>
      </c>
      <c r="E15">
        <f>'Average and Std. Dev.'!H29</f>
        <v>20.136018073019734</v>
      </c>
      <c r="F15">
        <f>'Average and Std. Dev.'!I29</f>
        <v>1.8886341207648743E-2</v>
      </c>
      <c r="G15" s="9">
        <f t="shared" si="2"/>
        <v>0.53194697903961696</v>
      </c>
      <c r="H15" s="54"/>
      <c r="I15" s="10"/>
      <c r="J15" s="10"/>
      <c r="L15" s="10"/>
      <c r="N15" s="10">
        <f>K14-L14</f>
        <v>-6.4664689346200941</v>
      </c>
      <c r="O15" s="11">
        <f t="shared" si="3"/>
        <v>44.741621975713748</v>
      </c>
      <c r="P15" s="10" t="s">
        <v>13</v>
      </c>
      <c r="Q15" s="10">
        <f>O15-M14</f>
        <v>34.660452715533822</v>
      </c>
      <c r="S15" s="35" t="s">
        <v>185</v>
      </c>
      <c r="T15" s="26">
        <f>M14</f>
        <v>10.081169260179925</v>
      </c>
      <c r="U15" s="26">
        <f>Q14</f>
        <v>7.8096831323957661</v>
      </c>
      <c r="V15" s="26">
        <f>Q15</f>
        <v>34.660452715533822</v>
      </c>
    </row>
    <row r="16" spans="1:22" x14ac:dyDescent="0.3">
      <c r="A16" s="8" t="s">
        <v>192</v>
      </c>
      <c r="B16">
        <f>'Average and Std. Dev.'!H14</f>
        <v>25.210342897903264</v>
      </c>
      <c r="C16">
        <f>'Average and Std. Dev.'!I14</f>
        <v>5.0890429068013714E-2</v>
      </c>
      <c r="D16" s="8" t="s">
        <v>192</v>
      </c>
      <c r="E16">
        <f>'Average and Std. Dev.'!H30</f>
        <v>18.995779346534366</v>
      </c>
      <c r="F16">
        <f>'Average and Std. Dev.'!I30</f>
        <v>4.5609126428214776E-2</v>
      </c>
      <c r="G16" s="9">
        <f t="shared" si="2"/>
        <v>6.2145635513688973</v>
      </c>
      <c r="H16" s="53" t="s">
        <v>186</v>
      </c>
      <c r="I16" s="10">
        <f>AVERAGE(G16:G17)</f>
        <v>6.3489776012207155</v>
      </c>
      <c r="J16" s="10">
        <f>STDEV(G16:G17)</f>
        <v>0.19009017227393471</v>
      </c>
      <c r="K16" s="10">
        <f>I16-$I$16</f>
        <v>0</v>
      </c>
      <c r="L16" s="10">
        <f>(($J$16^2)+(J16^2))^(1/2)</f>
        <v>0.26882809970363658</v>
      </c>
      <c r="M16" s="10">
        <f>1.8^-(K16)</f>
        <v>1</v>
      </c>
      <c r="N16" s="10">
        <f>K16+L16</f>
        <v>0.26882809970363658</v>
      </c>
      <c r="O16" s="11">
        <f t="shared" si="3"/>
        <v>0.85383819346401924</v>
      </c>
      <c r="P16" s="10" t="s">
        <v>12</v>
      </c>
      <c r="Q16" s="10">
        <f>M16-O16</f>
        <v>0.14616180653598076</v>
      </c>
      <c r="S16" s="35" t="s">
        <v>186</v>
      </c>
      <c r="T16" s="15">
        <f>M16</f>
        <v>1</v>
      </c>
      <c r="U16" s="15">
        <f>Q16</f>
        <v>0.14616180653598076</v>
      </c>
      <c r="V16" s="15">
        <f>Q17</f>
        <v>0.17118209006674046</v>
      </c>
    </row>
    <row r="17" spans="1:24" x14ac:dyDescent="0.3">
      <c r="A17" s="8" t="s">
        <v>193</v>
      </c>
      <c r="B17">
        <f>'Average and Std. Dev.'!H15</f>
        <v>25.247651018705067</v>
      </c>
      <c r="C17">
        <f>'Average and Std. Dev.'!I15</f>
        <v>4.6711474707951076E-2</v>
      </c>
      <c r="D17" s="8" t="s">
        <v>193</v>
      </c>
      <c r="E17">
        <f>'Average and Std. Dev.'!H31</f>
        <v>18.764259367632533</v>
      </c>
      <c r="F17">
        <f>'Average and Std. Dev.'!I31</f>
        <v>2.9730149563724762E-2</v>
      </c>
      <c r="G17" s="9">
        <f t="shared" si="2"/>
        <v>6.4833916510725338</v>
      </c>
      <c r="H17" s="54"/>
      <c r="I17" s="16"/>
      <c r="J17" s="16"/>
      <c r="K17" s="16"/>
      <c r="L17" s="16"/>
      <c r="M17" s="16"/>
      <c r="N17" s="10">
        <f>K16-L16</f>
        <v>-0.26882809970363658</v>
      </c>
      <c r="O17" s="11">
        <f t="shared" si="3"/>
        <v>1.1711820900667405</v>
      </c>
      <c r="P17" s="10" t="s">
        <v>13</v>
      </c>
      <c r="Q17" s="10">
        <f>O17-M16</f>
        <v>0.17118209006674046</v>
      </c>
      <c r="S17" s="35" t="s">
        <v>187</v>
      </c>
      <c r="T17" s="26">
        <f>M18</f>
        <v>48.710803160192079</v>
      </c>
      <c r="U17" s="26">
        <f>Q18</f>
        <v>5.5432667172698444</v>
      </c>
      <c r="V17" s="26">
        <f>Q19</f>
        <v>6.2550934377828682</v>
      </c>
    </row>
    <row r="18" spans="1:24" x14ac:dyDescent="0.3">
      <c r="A18" s="8" t="s">
        <v>194</v>
      </c>
      <c r="B18">
        <f>'Average and Std. Dev.'!H16</f>
        <v>19.870732983543235</v>
      </c>
      <c r="C18">
        <f>'Average and Std. Dev.'!I16</f>
        <v>1.8541641947199577E-2</v>
      </c>
      <c r="D18" s="8" t="s">
        <v>194</v>
      </c>
      <c r="E18">
        <f>'Average and Std. Dev.'!H32</f>
        <v>20.188106873763601</v>
      </c>
      <c r="F18">
        <f>'Average and Std. Dev.'!I32</f>
        <v>4.6165903909299949E-2</v>
      </c>
      <c r="G18" s="9">
        <f t="shared" si="2"/>
        <v>-0.31737389022036666</v>
      </c>
      <c r="H18" s="53" t="s">
        <v>187</v>
      </c>
      <c r="I18" s="10">
        <f>AVERAGE(G18:G19)</f>
        <v>-0.2620958856873159</v>
      </c>
      <c r="J18" s="10">
        <f>STDEV(G18:G19)</f>
        <v>7.8174903711561702E-2</v>
      </c>
      <c r="K18" s="10">
        <f>I18-$I$16</f>
        <v>-6.6110734869080314</v>
      </c>
      <c r="L18" s="10">
        <f>(($J$16^2)+(J18^2))^(1/2)</f>
        <v>0.20553731818199372</v>
      </c>
      <c r="M18" s="10">
        <f>1.8^-(K18)</f>
        <v>48.710803160192079</v>
      </c>
      <c r="N18" s="10">
        <f>K18+L18</f>
        <v>-6.4055361687260373</v>
      </c>
      <c r="O18" s="11">
        <f t="shared" si="3"/>
        <v>43.167536442922234</v>
      </c>
      <c r="P18" s="10" t="s">
        <v>12</v>
      </c>
      <c r="Q18" s="10">
        <f>M18-O18</f>
        <v>5.5432667172698444</v>
      </c>
    </row>
    <row r="19" spans="1:24" x14ac:dyDescent="0.3">
      <c r="A19" s="8" t="s">
        <v>195</v>
      </c>
      <c r="B19">
        <f>'Average and Std. Dev.'!H17</f>
        <v>19.610275661773269</v>
      </c>
      <c r="C19">
        <f>'Average and Std. Dev.'!I17</f>
        <v>2.2968139380241261E-2</v>
      </c>
      <c r="D19" s="8" t="s">
        <v>195</v>
      </c>
      <c r="E19">
        <f>'Average and Std. Dev.'!H33</f>
        <v>19.817093542927534</v>
      </c>
      <c r="F19">
        <f>'Average and Std. Dev.'!I33</f>
        <v>7.7009366146272929E-3</v>
      </c>
      <c r="G19" s="9">
        <f t="shared" si="2"/>
        <v>-0.20681788115426514</v>
      </c>
      <c r="H19" s="54"/>
      <c r="I19" s="33"/>
      <c r="J19" s="33"/>
      <c r="K19" s="33"/>
      <c r="L19" s="33"/>
      <c r="M19" s="33"/>
      <c r="N19" s="10">
        <f>K18-L18</f>
        <v>-6.8166108050900256</v>
      </c>
      <c r="O19" s="11">
        <f t="shared" si="3"/>
        <v>54.965896597974947</v>
      </c>
      <c r="P19" s="10" t="s">
        <v>13</v>
      </c>
      <c r="Q19" s="10">
        <f>O19-M18</f>
        <v>6.2550934377828682</v>
      </c>
    </row>
    <row r="21" spans="1:24" ht="42" x14ac:dyDescent="0.3">
      <c r="A21" s="1" t="s">
        <v>245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21.742073952870737</v>
      </c>
      <c r="C22">
        <f>'Average and Std. Dev.'!I18</f>
        <v>8.5828607662929452E-3</v>
      </c>
      <c r="D22" s="8" t="s">
        <v>188</v>
      </c>
      <c r="E22">
        <f>'Average and Std. Dev.'!H26</f>
        <v>18.910712130412232</v>
      </c>
      <c r="F22">
        <f>'Average and Std. Dev.'!I26</f>
        <v>1.8180036466055777E-2</v>
      </c>
      <c r="G22" s="9">
        <f t="shared" ref="G22:G29" si="4">(B22-E22)</f>
        <v>2.8313618224585042</v>
      </c>
      <c r="H22" s="53" t="s">
        <v>196</v>
      </c>
      <c r="I22" s="10">
        <f>AVERAGE(G22:G23)</f>
        <v>2.3834736199341684</v>
      </c>
      <c r="J22" s="10">
        <f>STDEV(G22:G23)</f>
        <v>0.63340957043682267</v>
      </c>
      <c r="K22" s="10">
        <f>I22-$I$22</f>
        <v>0</v>
      </c>
      <c r="L22" s="10">
        <f>(($J$22^2)+(J22^2))^(1/2)</f>
        <v>0.89577640504867084</v>
      </c>
      <c r="M22" s="10">
        <f>1.8^-(K22)</f>
        <v>1</v>
      </c>
      <c r="N22" s="10">
        <f>K22+L22</f>
        <v>0.89577640504867084</v>
      </c>
      <c r="O22" s="11">
        <f>1.8^-N22</f>
        <v>0.5906536785595965</v>
      </c>
      <c r="P22" s="10" t="s">
        <v>12</v>
      </c>
      <c r="Q22" s="10">
        <f>M22-O22</f>
        <v>0.4093463214404035</v>
      </c>
      <c r="S22" s="12"/>
      <c r="T22" s="12"/>
      <c r="U22" s="48" t="s">
        <v>248</v>
      </c>
      <c r="V22" s="48"/>
    </row>
    <row r="23" spans="1:24" x14ac:dyDescent="0.3">
      <c r="A23" s="8" t="s">
        <v>189</v>
      </c>
      <c r="B23">
        <f>'Average and Std. Dev.'!H19</f>
        <v>20.932360143426401</v>
      </c>
      <c r="C23">
        <f>'Average and Std. Dev.'!I19</f>
        <v>5.2742853497544886E-2</v>
      </c>
      <c r="D23" s="8" t="s">
        <v>189</v>
      </c>
      <c r="E23">
        <f>'Average and Std. Dev.'!H27</f>
        <v>18.996774726016568</v>
      </c>
      <c r="F23">
        <f>'Average and Std. Dev.'!I27</f>
        <v>1.4621364212945553E-2</v>
      </c>
      <c r="G23" s="9">
        <f t="shared" si="4"/>
        <v>1.9355854174098326</v>
      </c>
      <c r="H23" s="54"/>
      <c r="I23" s="10"/>
      <c r="J23" s="10"/>
      <c r="K23" s="10"/>
      <c r="L23" s="10"/>
      <c r="M23" s="10"/>
      <c r="N23" s="10">
        <f>K22-L22</f>
        <v>-0.89577640504867084</v>
      </c>
      <c r="O23" s="11">
        <f>1.8^-N23</f>
        <v>1.6930394854031214</v>
      </c>
      <c r="P23" s="10" t="s">
        <v>13</v>
      </c>
      <c r="Q23" s="10">
        <f>O23-M22</f>
        <v>0.69303948540312144</v>
      </c>
      <c r="S23" s="12"/>
      <c r="T23" s="13" t="s">
        <v>245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19.561970501360332</v>
      </c>
      <c r="C24">
        <f>'Average and Std. Dev.'!I20</f>
        <v>4.4541516144362234E-2</v>
      </c>
      <c r="D24" s="8" t="s">
        <v>190</v>
      </c>
      <c r="E24">
        <f>'Average and Std. Dev.'!H28</f>
        <v>20.013004026407799</v>
      </c>
      <c r="F24">
        <f>'Average and Std. Dev.'!I28</f>
        <v>5.3329308850026097E-2</v>
      </c>
      <c r="G24" s="9">
        <f t="shared" si="4"/>
        <v>-0.45103352504746752</v>
      </c>
      <c r="H24" s="53" t="s">
        <v>185</v>
      </c>
      <c r="I24" s="10">
        <f>AVERAGE(G24:G25)</f>
        <v>-0.56140295054531819</v>
      </c>
      <c r="J24" s="10">
        <f>STDEV(G24:G25)</f>
        <v>0.15608593841038701</v>
      </c>
      <c r="K24" s="10">
        <f>I24-$I$22</f>
        <v>-2.9448765704794866</v>
      </c>
      <c r="L24" s="10">
        <f>(($J$22^2)+(J23^2))^(1/2)</f>
        <v>0.63340957043682267</v>
      </c>
      <c r="M24" s="10">
        <f>1.8^-(K24)</f>
        <v>5.6460668946516179</v>
      </c>
      <c r="N24" s="10">
        <f>K24+L24</f>
        <v>-2.311467000042664</v>
      </c>
      <c r="O24" s="11">
        <f t="shared" ref="O24:O29" si="5">1.8^-N24</f>
        <v>3.8909349624161709</v>
      </c>
      <c r="P24" s="10" t="s">
        <v>12</v>
      </c>
      <c r="Q24" s="10">
        <f>M24-O24</f>
        <v>1.7551319322354471</v>
      </c>
      <c r="S24" s="35" t="s">
        <v>196</v>
      </c>
      <c r="T24" s="15">
        <f>M22</f>
        <v>1</v>
      </c>
      <c r="U24" s="15">
        <f>Q22</f>
        <v>0.4093463214404035</v>
      </c>
      <c r="V24" s="15">
        <f>Q23</f>
        <v>0.69303948540312144</v>
      </c>
    </row>
    <row r="25" spans="1:24" x14ac:dyDescent="0.3">
      <c r="A25" s="8" t="s">
        <v>191</v>
      </c>
      <c r="B25">
        <f>'Average and Std. Dev.'!H21</f>
        <v>19.464245696976565</v>
      </c>
      <c r="C25">
        <f>'Average and Std. Dev.'!I21</f>
        <v>8.043038218041745E-3</v>
      </c>
      <c r="D25" s="8" t="s">
        <v>191</v>
      </c>
      <c r="E25">
        <f>'Average and Std. Dev.'!H29</f>
        <v>20.136018073019734</v>
      </c>
      <c r="F25">
        <f>'Average and Std. Dev.'!I29</f>
        <v>1.8886341207648743E-2</v>
      </c>
      <c r="G25" s="9">
        <f t="shared" si="4"/>
        <v>-0.67177237604316886</v>
      </c>
      <c r="H25" s="54"/>
      <c r="I25" s="10"/>
      <c r="J25" s="10"/>
      <c r="L25" s="10"/>
      <c r="N25" s="10">
        <f>K24-L24</f>
        <v>-3.5782861409163091</v>
      </c>
      <c r="O25" s="11">
        <f t="shared" si="5"/>
        <v>8.1929077938340846</v>
      </c>
      <c r="P25" s="10" t="s">
        <v>13</v>
      </c>
      <c r="Q25" s="10">
        <f>O25-M24</f>
        <v>2.5468408991824667</v>
      </c>
      <c r="S25" s="35" t="s">
        <v>185</v>
      </c>
      <c r="T25" s="26">
        <f>M24</f>
        <v>5.6460668946516179</v>
      </c>
      <c r="U25" s="26">
        <f>Q24</f>
        <v>1.7551319322354471</v>
      </c>
      <c r="V25" s="26">
        <f>Q25</f>
        <v>2.5468408991824667</v>
      </c>
    </row>
    <row r="26" spans="1:24" x14ac:dyDescent="0.3">
      <c r="A26" s="8" t="s">
        <v>192</v>
      </c>
      <c r="B26">
        <f>'Average and Std. Dev.'!H22</f>
        <v>19.038359859969432</v>
      </c>
      <c r="C26">
        <f>'Average and Std. Dev.'!I22</f>
        <v>2.6277552268496544E-3</v>
      </c>
      <c r="D26" s="8" t="s">
        <v>192</v>
      </c>
      <c r="E26">
        <f>'Average and Std. Dev.'!H30</f>
        <v>18.995779346534366</v>
      </c>
      <c r="F26">
        <f>'Average and Std. Dev.'!I30</f>
        <v>4.5609126428214776E-2</v>
      </c>
      <c r="G26" s="9">
        <f t="shared" si="4"/>
        <v>4.2580513435066081E-2</v>
      </c>
      <c r="H26" s="53" t="s">
        <v>186</v>
      </c>
      <c r="I26" s="10">
        <f>AVERAGE(G26:G27)</f>
        <v>0.14049145301561694</v>
      </c>
      <c r="J26" s="10">
        <f>STDEV(G26:G27)</f>
        <v>0.13846697865950769</v>
      </c>
      <c r="K26" s="10">
        <f>I26-$I$26</f>
        <v>0</v>
      </c>
      <c r="L26" s="10">
        <f>(($J$26^2)+(J26^2))^(1/2)</f>
        <v>0.19582187916110169</v>
      </c>
      <c r="M26" s="10">
        <f>1.8^-(K26)</f>
        <v>1</v>
      </c>
      <c r="N26" s="10">
        <f>K26+L26</f>
        <v>0.19582187916110169</v>
      </c>
      <c r="O26" s="11">
        <f t="shared" si="5"/>
        <v>0.89127568440069671</v>
      </c>
      <c r="P26" s="10" t="s">
        <v>12</v>
      </c>
      <c r="Q26" s="10">
        <f>M26-O26</f>
        <v>0.10872431559930329</v>
      </c>
      <c r="S26" s="35" t="s">
        <v>186</v>
      </c>
      <c r="T26" s="15">
        <f>M26</f>
        <v>1</v>
      </c>
      <c r="U26" s="15">
        <f>Q26</f>
        <v>0.10872431559930329</v>
      </c>
      <c r="V26" s="15">
        <f>Q27</f>
        <v>0.12198730146263403</v>
      </c>
    </row>
    <row r="27" spans="1:24" x14ac:dyDescent="0.3">
      <c r="A27" s="8" t="s">
        <v>193</v>
      </c>
      <c r="B27">
        <f>'Average and Std. Dev.'!H23</f>
        <v>19.002661760228701</v>
      </c>
      <c r="C27">
        <f>'Average and Std. Dev.'!I23</f>
        <v>2.1760075507362208E-2</v>
      </c>
      <c r="D27" s="8" t="s">
        <v>193</v>
      </c>
      <c r="E27">
        <f>'Average and Std. Dev.'!H31</f>
        <v>18.764259367632533</v>
      </c>
      <c r="F27">
        <f>'Average and Std. Dev.'!I31</f>
        <v>2.9730149563724762E-2</v>
      </c>
      <c r="G27" s="9">
        <f t="shared" si="4"/>
        <v>0.2384023925961678</v>
      </c>
      <c r="H27" s="54"/>
      <c r="I27" s="16"/>
      <c r="J27" s="16"/>
      <c r="K27" s="16"/>
      <c r="L27" s="16"/>
      <c r="M27" s="16"/>
      <c r="N27" s="10">
        <f>K26-L26</f>
        <v>-0.19582187916110169</v>
      </c>
      <c r="O27" s="11">
        <f t="shared" si="5"/>
        <v>1.121987301462634</v>
      </c>
      <c r="P27" s="10" t="s">
        <v>13</v>
      </c>
      <c r="Q27" s="10">
        <f>O27-M26</f>
        <v>0.12198730146263403</v>
      </c>
      <c r="S27" s="35" t="s">
        <v>187</v>
      </c>
      <c r="T27" s="26">
        <f>M28</f>
        <v>1.2023888181640989</v>
      </c>
      <c r="U27" s="26">
        <f>Q28</f>
        <v>0.27311926769171202</v>
      </c>
      <c r="V27" s="26">
        <f>Q29</f>
        <v>0.35339106218507266</v>
      </c>
    </row>
    <row r="28" spans="1:24" x14ac:dyDescent="0.3">
      <c r="A28" s="8" t="s">
        <v>194</v>
      </c>
      <c r="B28">
        <f>'Average and Std. Dev.'!H24</f>
        <v>19.72092874526923</v>
      </c>
      <c r="C28">
        <f>'Average and Std. Dev.'!I24</f>
        <v>2.9315502921744004E-2</v>
      </c>
      <c r="D28" s="8" t="s">
        <v>194</v>
      </c>
      <c r="E28">
        <f>'Average and Std. Dev.'!H32</f>
        <v>20.188106873763601</v>
      </c>
      <c r="F28">
        <f>'Average and Std. Dev.'!I32</f>
        <v>4.6165903909299949E-2</v>
      </c>
      <c r="G28" s="9">
        <f t="shared" si="4"/>
        <v>-0.46717812849437124</v>
      </c>
      <c r="H28" s="53" t="s">
        <v>187</v>
      </c>
      <c r="I28" s="10">
        <f>AVERAGE(G28:G29)</f>
        <v>-0.17307513639771877</v>
      </c>
      <c r="J28" s="10">
        <f>STDEV(G28:G29)</f>
        <v>0.41592444015759311</v>
      </c>
      <c r="K28" s="10">
        <f>I28-$I$26</f>
        <v>-0.31356658941333571</v>
      </c>
      <c r="L28" s="10">
        <f>(($J$26^2)+(J28^2))^(1/2)</f>
        <v>0.43836770421587834</v>
      </c>
      <c r="M28" s="10">
        <f>1.8^-(K28)</f>
        <v>1.2023888181640989</v>
      </c>
      <c r="N28" s="10">
        <f>K28+L28</f>
        <v>0.12480111480254263</v>
      </c>
      <c r="O28" s="11">
        <f t="shared" si="5"/>
        <v>0.92926955047238691</v>
      </c>
      <c r="P28" s="10" t="s">
        <v>12</v>
      </c>
      <c r="Q28" s="10">
        <f>M28-O28</f>
        <v>0.27311926769171202</v>
      </c>
    </row>
    <row r="29" spans="1:24" x14ac:dyDescent="0.3">
      <c r="A29" s="8" t="s">
        <v>195</v>
      </c>
      <c r="B29">
        <f>'Average and Std. Dev.'!H25</f>
        <v>19.938121398626468</v>
      </c>
      <c r="C29">
        <f>'Average and Std. Dev.'!I25</f>
        <v>1.346268370246406E-2</v>
      </c>
      <c r="D29" s="8" t="s">
        <v>195</v>
      </c>
      <c r="E29">
        <f>'Average and Std. Dev.'!H33</f>
        <v>19.817093542927534</v>
      </c>
      <c r="F29">
        <f>'Average and Std. Dev.'!I33</f>
        <v>7.7009366146272929E-3</v>
      </c>
      <c r="G29" s="9">
        <f t="shared" si="4"/>
        <v>0.12102785569893371</v>
      </c>
      <c r="H29" s="54"/>
      <c r="I29" s="33"/>
      <c r="J29" s="33"/>
      <c r="K29" s="33"/>
      <c r="L29" s="33"/>
      <c r="M29" s="33"/>
      <c r="N29" s="10">
        <f>K28-L28</f>
        <v>-0.75193429362921405</v>
      </c>
      <c r="O29" s="11">
        <f t="shared" si="5"/>
        <v>1.5557798803491716</v>
      </c>
      <c r="P29" s="10" t="s">
        <v>13</v>
      </c>
      <c r="Q29" s="10">
        <f>O29-M28</f>
        <v>0.35339106218507266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9" t="s">
        <v>196</v>
      </c>
      <c r="T32" s="24" t="s">
        <v>17</v>
      </c>
      <c r="U32" s="37">
        <f>M2</f>
        <v>1</v>
      </c>
      <c r="V32" s="23">
        <f>Q2</f>
        <v>0.77667922164892478</v>
      </c>
      <c r="W32" s="23">
        <f>Q3</f>
        <v>3.4778636693981646</v>
      </c>
    </row>
    <row r="33" spans="4:24" x14ac:dyDescent="0.3">
      <c r="D33" t="s">
        <v>250</v>
      </c>
      <c r="S33" s="50"/>
      <c r="T33" s="17" t="s">
        <v>19</v>
      </c>
      <c r="U33" s="37">
        <f>M12</f>
        <v>1</v>
      </c>
      <c r="V33" s="22">
        <f>Q12</f>
        <v>0.878459833728227</v>
      </c>
      <c r="W33" s="22">
        <f>Q13</f>
        <v>7.2277326967278022</v>
      </c>
    </row>
    <row r="34" spans="4:24" x14ac:dyDescent="0.3">
      <c r="D34" t="s">
        <v>251</v>
      </c>
      <c r="E34">
        <f>TTEST(G2:G3,G4:G5,2,1)</f>
        <v>7.3874059897444957E-2</v>
      </c>
      <c r="S34" s="51"/>
      <c r="T34" s="17" t="s">
        <v>245</v>
      </c>
      <c r="U34" s="37">
        <f>M22</f>
        <v>1</v>
      </c>
      <c r="V34" s="22">
        <f>Q23</f>
        <v>0.69303948540312144</v>
      </c>
      <c r="W34" s="22">
        <f>Q24</f>
        <v>1.7551319322354471</v>
      </c>
    </row>
    <row r="35" spans="4:24" x14ac:dyDescent="0.3">
      <c r="D35" t="s">
        <v>252</v>
      </c>
      <c r="E35">
        <f>TTEST(G6:G7,G8:G9,2,1)</f>
        <v>2.6636611566416536E-2</v>
      </c>
      <c r="S35" s="49" t="s">
        <v>185</v>
      </c>
      <c r="T35" s="24" t="s">
        <v>17</v>
      </c>
      <c r="U35" s="37">
        <f>M4</f>
        <v>11.119812595951172</v>
      </c>
      <c r="V35" s="22">
        <f>Q4</f>
        <v>7.2675060126051765</v>
      </c>
      <c r="W35" s="22">
        <f>Q5</f>
        <v>20.977900681499207</v>
      </c>
      <c r="X35">
        <f>U32/U35</f>
        <v>8.9929573126449031E-2</v>
      </c>
    </row>
    <row r="36" spans="4:24" x14ac:dyDescent="0.3">
      <c r="D36" t="s">
        <v>253</v>
      </c>
      <c r="E36">
        <f>TTEST(G12:G13,G14:G15,2,1)</f>
        <v>0.25578059600439185</v>
      </c>
      <c r="S36" s="50"/>
      <c r="T36" s="17" t="s">
        <v>19</v>
      </c>
      <c r="U36" s="37">
        <f>M14</f>
        <v>10.081169260179925</v>
      </c>
      <c r="V36" s="22">
        <f>Q14</f>
        <v>7.8096831323957661</v>
      </c>
      <c r="W36" s="22">
        <f>Q15</f>
        <v>34.660452715533822</v>
      </c>
      <c r="X36">
        <f>U33/U36</f>
        <v>9.9194842799629021E-2</v>
      </c>
    </row>
    <row r="37" spans="4:24" x14ac:dyDescent="0.3">
      <c r="D37" t="s">
        <v>254</v>
      </c>
      <c r="E37">
        <f>TTEST(G16:G17,G18:G19,2,1)</f>
        <v>7.6201187642409591E-3</v>
      </c>
      <c r="S37" s="51"/>
      <c r="T37" s="17" t="s">
        <v>245</v>
      </c>
      <c r="U37" s="37">
        <f>M24</f>
        <v>5.6460668946516179</v>
      </c>
      <c r="V37" s="22">
        <f>Q24</f>
        <v>1.7551319322354471</v>
      </c>
      <c r="W37" s="22">
        <f>Q25</f>
        <v>2.5468408991824667</v>
      </c>
    </row>
    <row r="38" spans="4:24" x14ac:dyDescent="0.3">
      <c r="D38" t="s">
        <v>255</v>
      </c>
      <c r="E38">
        <f>TTEST(G22:G23,G24:G25,2,1)</f>
        <v>7.2647400481903185E-2</v>
      </c>
      <c r="S38" s="49" t="s">
        <v>186</v>
      </c>
      <c r="T38" s="24" t="s">
        <v>17</v>
      </c>
      <c r="U38" s="37">
        <f>M6</f>
        <v>1</v>
      </c>
      <c r="V38" s="23">
        <f>Q6</f>
        <v>0.11256051256034449</v>
      </c>
      <c r="W38" s="23">
        <f>Q7</f>
        <v>0.12683739472208067</v>
      </c>
    </row>
    <row r="39" spans="4:24" x14ac:dyDescent="0.3">
      <c r="D39" t="s">
        <v>256</v>
      </c>
      <c r="E39">
        <f>TTEST(G26:G27,G28:G29,2,1)</f>
        <v>0.35592614895556052</v>
      </c>
      <c r="S39" s="50"/>
      <c r="T39" s="17" t="s">
        <v>19</v>
      </c>
      <c r="U39" s="37">
        <f>M16</f>
        <v>1</v>
      </c>
      <c r="V39" s="22">
        <f>Q16</f>
        <v>0.14616180653598076</v>
      </c>
      <c r="W39" s="22">
        <f>Q17</f>
        <v>0.17118209006674046</v>
      </c>
    </row>
    <row r="40" spans="4:24" x14ac:dyDescent="0.3">
      <c r="S40" s="51"/>
      <c r="T40" s="17" t="s">
        <v>245</v>
      </c>
      <c r="U40" s="37">
        <f>M26</f>
        <v>1</v>
      </c>
      <c r="V40" s="22">
        <f>Q26</f>
        <v>0.10872431559930329</v>
      </c>
      <c r="W40" s="22">
        <f>Q27</f>
        <v>0.12198730146263403</v>
      </c>
    </row>
    <row r="41" spans="4:24" x14ac:dyDescent="0.3">
      <c r="S41" s="52" t="s">
        <v>187</v>
      </c>
      <c r="T41" s="24" t="s">
        <v>17</v>
      </c>
      <c r="U41" s="37">
        <f>M8</f>
        <v>31.119031867148607</v>
      </c>
      <c r="V41" s="22">
        <f>Q8</f>
        <v>8.067872493568796</v>
      </c>
      <c r="W41" s="22">
        <f>Q9</f>
        <v>10.891616215851499</v>
      </c>
      <c r="X41">
        <f>U38/U41</f>
        <v>3.2134675791622838E-2</v>
      </c>
    </row>
    <row r="42" spans="4:24" x14ac:dyDescent="0.3">
      <c r="S42" s="52"/>
      <c r="T42" s="17" t="s">
        <v>19</v>
      </c>
      <c r="U42" s="37">
        <f>M18</f>
        <v>48.710803160192079</v>
      </c>
      <c r="V42" s="22">
        <f>Q18</f>
        <v>5.5432667172698444</v>
      </c>
      <c r="W42" s="22">
        <f>Q19</f>
        <v>6.2550934377828682</v>
      </c>
      <c r="X42">
        <f>U39/U42</f>
        <v>2.0529326866390696E-2</v>
      </c>
    </row>
    <row r="43" spans="4:24" x14ac:dyDescent="0.3">
      <c r="S43" s="52"/>
      <c r="T43" s="17" t="s">
        <v>245</v>
      </c>
      <c r="U43" s="22">
        <f>M28</f>
        <v>1.2023888181640989</v>
      </c>
      <c r="V43" s="22">
        <f>Q28</f>
        <v>0.27311926769171202</v>
      </c>
      <c r="W43" s="22">
        <f>Q29</f>
        <v>0.35339106218507266</v>
      </c>
    </row>
  </sheetData>
  <mergeCells count="19">
    <mergeCell ref="S41:S43"/>
    <mergeCell ref="S38:S40"/>
    <mergeCell ref="H2:H3"/>
    <mergeCell ref="H4:H5"/>
    <mergeCell ref="H6:H7"/>
    <mergeCell ref="H8:H9"/>
    <mergeCell ref="H12:H13"/>
    <mergeCell ref="H14:H15"/>
    <mergeCell ref="H16:H17"/>
    <mergeCell ref="H18:H19"/>
    <mergeCell ref="H22:H23"/>
    <mergeCell ref="H24:H25"/>
    <mergeCell ref="H26:H27"/>
    <mergeCell ref="H28:H29"/>
    <mergeCell ref="U2:V2"/>
    <mergeCell ref="U12:V12"/>
    <mergeCell ref="U22:V22"/>
    <mergeCell ref="S32:S34"/>
    <mergeCell ref="S35:S37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DD13C-1122-4484-AFFB-656A66961DEC}">
  <dimension ref="A1:X43"/>
  <sheetViews>
    <sheetView topLeftCell="S32" zoomScale="110" zoomScaleNormal="110" workbookViewId="0">
      <selection activeCell="U32" sqref="U32:U43"/>
    </sheetView>
  </sheetViews>
  <sheetFormatPr defaultColWidth="10.69921875" defaultRowHeight="15.6" x14ac:dyDescent="0.3"/>
  <cols>
    <col min="1" max="1" width="31.09765625" bestFit="1" customWidth="1"/>
    <col min="4" max="4" width="31.09765625" bestFit="1" customWidth="1"/>
    <col min="8" max="8" width="16.09765625" customWidth="1"/>
    <col min="19" max="19" width="29.59765625" bestFit="1" customWidth="1"/>
  </cols>
  <sheetData>
    <row r="1" spans="1:22" ht="42" x14ac:dyDescent="0.3">
      <c r="A1" s="2" t="s">
        <v>23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188</v>
      </c>
      <c r="B2">
        <f>'Average and Std. Dev.'!H2</f>
        <v>20.925796682535733</v>
      </c>
      <c r="C2">
        <f>'Average and Std. Dev.'!I2</f>
        <v>8.3942257823944617E-3</v>
      </c>
      <c r="D2" s="8" t="s">
        <v>188</v>
      </c>
      <c r="E2">
        <f>'Average and Std. Dev.'!H26</f>
        <v>18.910712130412232</v>
      </c>
      <c r="F2">
        <f>'Average and Std. Dev.'!I26</f>
        <v>1.8180036466055777E-2</v>
      </c>
      <c r="G2" s="9">
        <f t="shared" ref="G2:G9" si="0">(B2-E2)</f>
        <v>2.0150845521235006</v>
      </c>
      <c r="H2" s="53" t="s">
        <v>196</v>
      </c>
      <c r="I2" s="10">
        <f>AVERAGE(G2:G3)</f>
        <v>0.73983779790056658</v>
      </c>
      <c r="J2" s="10">
        <f>STDEV(G2:G3)</f>
        <v>1.8034712551943424</v>
      </c>
      <c r="K2" s="10">
        <f>I2-$I$2</f>
        <v>0</v>
      </c>
      <c r="L2" s="10">
        <f>(($J$2^2)+(J2^2))^(1/2)</f>
        <v>2.5504935084458684</v>
      </c>
      <c r="M2" s="10">
        <f>1.8^-(K2)</f>
        <v>1</v>
      </c>
      <c r="N2" s="10">
        <f>K2+L2</f>
        <v>2.5504935084458684</v>
      </c>
      <c r="O2" s="11">
        <f>1.8^-N2</f>
        <v>0.22332077835107525</v>
      </c>
      <c r="P2" s="10" t="s">
        <v>12</v>
      </c>
      <c r="Q2" s="10">
        <f>M2-O2</f>
        <v>0.77667922164892478</v>
      </c>
      <c r="S2" s="12"/>
      <c r="T2" s="12"/>
      <c r="U2" s="47" t="s">
        <v>22</v>
      </c>
      <c r="V2" s="47"/>
    </row>
    <row r="3" spans="1:22" x14ac:dyDescent="0.3">
      <c r="A3" s="8" t="s">
        <v>189</v>
      </c>
      <c r="B3">
        <f>'Average and Std. Dev.'!H3</f>
        <v>18.461365769694201</v>
      </c>
      <c r="C3">
        <f>'Average and Std. Dev.'!I3</f>
        <v>2.4728386112821823E-2</v>
      </c>
      <c r="D3" s="8" t="s">
        <v>189</v>
      </c>
      <c r="E3">
        <f>'Average and Std. Dev.'!H27</f>
        <v>18.996774726016568</v>
      </c>
      <c r="F3">
        <f>'Average and Std. Dev.'!I27</f>
        <v>1.4621364212945553E-2</v>
      </c>
      <c r="G3" s="9">
        <f t="shared" si="0"/>
        <v>-0.5354089563223674</v>
      </c>
      <c r="H3" s="54"/>
      <c r="I3" s="10"/>
      <c r="J3" s="10"/>
      <c r="K3" s="10"/>
      <c r="L3" s="10"/>
      <c r="M3" s="10"/>
      <c r="N3" s="10">
        <f>K2-L2</f>
        <v>-2.5504935084458684</v>
      </c>
      <c r="O3" s="11">
        <f>1.8^-N3</f>
        <v>4.4778636693981646</v>
      </c>
      <c r="P3" s="10" t="s">
        <v>13</v>
      </c>
      <c r="Q3" s="10">
        <f>O3-M2</f>
        <v>3.4778636693981646</v>
      </c>
      <c r="S3" s="12"/>
      <c r="T3" s="27" t="s">
        <v>17</v>
      </c>
      <c r="U3" s="14" t="s">
        <v>12</v>
      </c>
      <c r="V3" s="14" t="s">
        <v>13</v>
      </c>
    </row>
    <row r="4" spans="1:22" x14ac:dyDescent="0.3">
      <c r="A4" s="8" t="s">
        <v>190</v>
      </c>
      <c r="B4">
        <f>'Average and Std. Dev.'!H4</f>
        <v>17.452446625891998</v>
      </c>
      <c r="C4">
        <f>'Average and Std. Dev.'!I4</f>
        <v>6.7566743356373665E-2</v>
      </c>
      <c r="D4" s="8" t="s">
        <v>190</v>
      </c>
      <c r="E4">
        <f>'Average and Std. Dev.'!H28</f>
        <v>20.013004026407799</v>
      </c>
      <c r="F4">
        <f>'Average and Std. Dev.'!I28</f>
        <v>5.3329308850026097E-2</v>
      </c>
      <c r="G4" s="9">
        <f t="shared" si="0"/>
        <v>-2.5605574005158012</v>
      </c>
      <c r="H4" s="53" t="s">
        <v>185</v>
      </c>
      <c r="I4" s="10">
        <f>AVERAGE(G4:G5)</f>
        <v>-3.3581259355901354</v>
      </c>
      <c r="J4" s="10">
        <f>STDEV(G4:G5)</f>
        <v>1.1279322392241646</v>
      </c>
      <c r="K4" s="10">
        <f>I4-$I$2</f>
        <v>-4.097963733490702</v>
      </c>
      <c r="L4" s="10">
        <f>(($J$2^2)+(J3^2))^(1/2)</f>
        <v>1.8034712551943424</v>
      </c>
      <c r="M4" s="10">
        <f>1.8^-(K4)</f>
        <v>11.119812595951172</v>
      </c>
      <c r="N4" s="10">
        <f>K4+L4</f>
        <v>-2.2944924782963598</v>
      </c>
      <c r="O4" s="11">
        <f t="shared" ref="O4:O9" si="1">1.8^-N4</f>
        <v>3.8523065833459964</v>
      </c>
      <c r="P4" s="10" t="s">
        <v>12</v>
      </c>
      <c r="Q4" s="10">
        <f>M4-O4</f>
        <v>7.2675060126051765</v>
      </c>
      <c r="S4" s="35" t="s">
        <v>196</v>
      </c>
      <c r="T4" s="15">
        <f>M2</f>
        <v>1</v>
      </c>
      <c r="U4" s="15">
        <f>Q2</f>
        <v>0.77667922164892478</v>
      </c>
      <c r="V4" s="15">
        <f>Q3</f>
        <v>3.4778636693981646</v>
      </c>
    </row>
    <row r="5" spans="1:22" ht="15.6" customHeight="1" x14ac:dyDescent="0.3">
      <c r="A5" s="8" t="s">
        <v>191</v>
      </c>
      <c r="B5">
        <f>'Average and Std. Dev.'!H5</f>
        <v>15.980323602355265</v>
      </c>
      <c r="C5">
        <f>'Average and Std. Dev.'!I5</f>
        <v>1.4750299623367422E-2</v>
      </c>
      <c r="D5" s="8" t="s">
        <v>191</v>
      </c>
      <c r="E5">
        <f>'Average and Std. Dev.'!H29</f>
        <v>20.136018073019734</v>
      </c>
      <c r="F5">
        <f>'Average and Std. Dev.'!I29</f>
        <v>1.8886341207648743E-2</v>
      </c>
      <c r="G5" s="9">
        <f t="shared" si="0"/>
        <v>-4.1556944706644696</v>
      </c>
      <c r="H5" s="54"/>
      <c r="I5" s="10"/>
      <c r="J5" s="10"/>
      <c r="L5" s="10"/>
      <c r="N5" s="10">
        <f>K4-L4</f>
        <v>-5.9014349886850441</v>
      </c>
      <c r="O5" s="11">
        <f t="shared" si="1"/>
        <v>32.097713277450381</v>
      </c>
      <c r="P5" s="10" t="s">
        <v>13</v>
      </c>
      <c r="Q5" s="10">
        <f>O5-M4</f>
        <v>20.977900681499207</v>
      </c>
      <c r="S5" s="35" t="s">
        <v>185</v>
      </c>
      <c r="T5" s="26">
        <f>M4</f>
        <v>11.119812595951172</v>
      </c>
      <c r="U5" s="26">
        <f>Q4</f>
        <v>7.2675060126051765</v>
      </c>
      <c r="V5" s="26">
        <f>Q5</f>
        <v>20.977900681499207</v>
      </c>
    </row>
    <row r="6" spans="1:22" x14ac:dyDescent="0.3">
      <c r="A6" s="8" t="s">
        <v>192</v>
      </c>
      <c r="B6">
        <f>'Average and Std. Dev.'!H6</f>
        <v>23.042906905546403</v>
      </c>
      <c r="C6">
        <f>'Average and Std. Dev.'!I6</f>
        <v>2.6672368100998264E-2</v>
      </c>
      <c r="D6" s="8" t="s">
        <v>192</v>
      </c>
      <c r="E6">
        <f>'Average and Std. Dev.'!H30</f>
        <v>18.995779346534366</v>
      </c>
      <c r="F6">
        <f>'Average and Std. Dev.'!I30</f>
        <v>4.5609126428214776E-2</v>
      </c>
      <c r="G6" s="9">
        <f t="shared" si="0"/>
        <v>4.0471275590120364</v>
      </c>
      <c r="H6" s="53" t="s">
        <v>186</v>
      </c>
      <c r="I6" s="10">
        <f>AVERAGE(G6:G7)</f>
        <v>4.1487077327844499</v>
      </c>
      <c r="J6" s="10">
        <f>STDEV(G6:G7)</f>
        <v>0.14365605941716303</v>
      </c>
      <c r="K6" s="10">
        <f>I6-$I$6</f>
        <v>0</v>
      </c>
      <c r="L6" s="10">
        <f>(($J$6^2)+(J6^2))^(1/2)</f>
        <v>0.20316034754482712</v>
      </c>
      <c r="M6" s="10">
        <f>1.8^-(K6)</f>
        <v>1</v>
      </c>
      <c r="N6" s="10">
        <f>K6+L6</f>
        <v>0.20316034754482712</v>
      </c>
      <c r="O6" s="11">
        <f t="shared" si="1"/>
        <v>0.88743948743965551</v>
      </c>
      <c r="P6" s="10" t="s">
        <v>12</v>
      </c>
      <c r="Q6" s="10">
        <f>M6-O6</f>
        <v>0.11256051256034449</v>
      </c>
      <c r="S6" s="35" t="s">
        <v>186</v>
      </c>
      <c r="T6" s="15">
        <f>M6</f>
        <v>1</v>
      </c>
      <c r="U6" s="15">
        <f>Q6</f>
        <v>0.11256051256034449</v>
      </c>
      <c r="V6" s="15">
        <f>Q7</f>
        <v>0.12683739472208067</v>
      </c>
    </row>
    <row r="7" spans="1:22" x14ac:dyDescent="0.3">
      <c r="A7" s="8" t="s">
        <v>193</v>
      </c>
      <c r="B7">
        <f>'Average and Std. Dev.'!H7</f>
        <v>23.014547274189397</v>
      </c>
      <c r="C7">
        <f>'Average and Std. Dev.'!I7</f>
        <v>4.3110673825273907E-2</v>
      </c>
      <c r="D7" s="8" t="s">
        <v>193</v>
      </c>
      <c r="E7">
        <f>'Average and Std. Dev.'!H31</f>
        <v>18.764259367632533</v>
      </c>
      <c r="F7">
        <f>'Average and Std. Dev.'!I31</f>
        <v>2.9730149563724762E-2</v>
      </c>
      <c r="G7" s="9">
        <f t="shared" si="0"/>
        <v>4.2502879065568635</v>
      </c>
      <c r="H7" s="54"/>
      <c r="I7" s="16"/>
      <c r="J7" s="16"/>
      <c r="K7" s="10"/>
      <c r="L7" s="10"/>
      <c r="M7" s="16"/>
      <c r="N7" s="10">
        <f>K6-L6</f>
        <v>-0.20316034754482712</v>
      </c>
      <c r="O7" s="11">
        <f t="shared" si="1"/>
        <v>1.1268373947220807</v>
      </c>
      <c r="P7" s="10" t="s">
        <v>13</v>
      </c>
      <c r="Q7" s="10">
        <f>O7-M6</f>
        <v>0.12683739472208067</v>
      </c>
      <c r="S7" s="35" t="s">
        <v>187</v>
      </c>
      <c r="T7" s="26">
        <f>M8</f>
        <v>31.119031867148607</v>
      </c>
      <c r="U7" s="26">
        <f>Q8</f>
        <v>2.5197824564279863</v>
      </c>
      <c r="V7" s="26">
        <f>Q9</f>
        <v>2.7417919062753739</v>
      </c>
    </row>
    <row r="8" spans="1:22" x14ac:dyDescent="0.3">
      <c r="A8" s="8" t="s">
        <v>194</v>
      </c>
      <c r="B8">
        <f>'Average and Std. Dev.'!H8</f>
        <v>18.141621649366868</v>
      </c>
      <c r="C8">
        <f>'Average and Std. Dev.'!I8</f>
        <v>8.8656760067644703E-3</v>
      </c>
      <c r="D8" s="8" t="s">
        <v>194</v>
      </c>
      <c r="E8">
        <f>'Average and Std. Dev.'!H32</f>
        <v>20.188106873763601</v>
      </c>
      <c r="F8">
        <f>'Average and Std. Dev.'!I32</f>
        <v>4.6165903909299949E-2</v>
      </c>
      <c r="G8" s="9">
        <f t="shared" si="0"/>
        <v>-2.0464852243967329</v>
      </c>
      <c r="H8" s="53" t="s">
        <v>187</v>
      </c>
      <c r="I8" s="10">
        <f>AVERAGE(G8:G9)</f>
        <v>-1.7000462360237663</v>
      </c>
      <c r="J8" s="10">
        <f>STDEV(G8:G9)</f>
        <v>0.48993871589186394</v>
      </c>
      <c r="K8" s="10">
        <f>I8-$I$6</f>
        <v>-5.8487539688082162</v>
      </c>
      <c r="L8" s="10">
        <f>(($J$6^2)+(J7^2))^(1/2)</f>
        <v>0.14365605941716303</v>
      </c>
      <c r="M8" s="10">
        <f>1.8^-(K8)</f>
        <v>31.119031867148607</v>
      </c>
      <c r="N8" s="10">
        <f>K8+L8</f>
        <v>-5.7050979093910534</v>
      </c>
      <c r="O8" s="11">
        <f t="shared" si="1"/>
        <v>28.599249410720621</v>
      </c>
      <c r="P8" s="10" t="s">
        <v>12</v>
      </c>
      <c r="Q8" s="10">
        <f>M8-O8</f>
        <v>2.5197824564279863</v>
      </c>
      <c r="S8" s="36"/>
    </row>
    <row r="9" spans="1:22" x14ac:dyDescent="0.3">
      <c r="A9" s="8" t="s">
        <v>195</v>
      </c>
      <c r="B9">
        <f>'Average and Std. Dev.'!H9</f>
        <v>18.463486295276734</v>
      </c>
      <c r="C9">
        <f>'Average and Std. Dev.'!I9</f>
        <v>1.8779817106147005E-2</v>
      </c>
      <c r="D9" s="8" t="s">
        <v>195</v>
      </c>
      <c r="E9">
        <f>'Average and Std. Dev.'!H33</f>
        <v>19.817093542927534</v>
      </c>
      <c r="F9">
        <f>'Average and Std. Dev.'!I33</f>
        <v>7.7009366146272929E-3</v>
      </c>
      <c r="G9" s="9">
        <f t="shared" si="0"/>
        <v>-1.3536072476507996</v>
      </c>
      <c r="H9" s="54"/>
      <c r="I9" s="33"/>
      <c r="J9" s="33"/>
      <c r="L9" s="33"/>
      <c r="M9" s="33"/>
      <c r="N9" s="10">
        <f>K8-L8</f>
        <v>-5.9924100282253789</v>
      </c>
      <c r="O9" s="11">
        <f t="shared" si="1"/>
        <v>33.860823773423981</v>
      </c>
      <c r="P9" s="10" t="s">
        <v>13</v>
      </c>
      <c r="Q9" s="10">
        <f>O9-M8</f>
        <v>2.7417919062753739</v>
      </c>
    </row>
    <row r="11" spans="1:22" ht="42" x14ac:dyDescent="0.3">
      <c r="A11" s="1" t="s">
        <v>18</v>
      </c>
      <c r="B11" s="2" t="s">
        <v>0</v>
      </c>
      <c r="C11" s="2" t="s">
        <v>1</v>
      </c>
      <c r="D11" s="1" t="s">
        <v>2</v>
      </c>
      <c r="E11" s="2" t="s">
        <v>0</v>
      </c>
      <c r="F11" s="2" t="s">
        <v>1</v>
      </c>
      <c r="G11" s="3" t="s">
        <v>3</v>
      </c>
      <c r="H11" s="4"/>
      <c r="I11" s="5" t="s">
        <v>4</v>
      </c>
      <c r="J11" s="5" t="s">
        <v>5</v>
      </c>
      <c r="K11" s="6" t="s">
        <v>6</v>
      </c>
      <c r="L11" s="7" t="s">
        <v>7</v>
      </c>
      <c r="M11" s="25" t="s">
        <v>8</v>
      </c>
      <c r="N11" s="25" t="s">
        <v>9</v>
      </c>
      <c r="O11" s="25" t="s">
        <v>10</v>
      </c>
      <c r="P11" s="25"/>
      <c r="Q11" s="25" t="s">
        <v>11</v>
      </c>
    </row>
    <row r="12" spans="1:22" x14ac:dyDescent="0.3">
      <c r="A12" s="8" t="s">
        <v>188</v>
      </c>
      <c r="B12">
        <f>'Average and Std. Dev.'!H10</f>
        <v>25.288988936393068</v>
      </c>
      <c r="C12">
        <f>'Average and Std. Dev.'!I10</f>
        <v>3.2698713060524405E-3</v>
      </c>
      <c r="D12" s="8" t="s">
        <v>188</v>
      </c>
      <c r="E12">
        <f>'Average and Std. Dev.'!H26</f>
        <v>18.910712130412232</v>
      </c>
      <c r="F12">
        <f>'Average and Std. Dev.'!I26</f>
        <v>1.8180036466055777E-2</v>
      </c>
      <c r="G12" s="9">
        <f t="shared" ref="G12:G19" si="2">(B12-E12)</f>
        <v>6.3782768059808355</v>
      </c>
      <c r="H12" s="53" t="s">
        <v>196</v>
      </c>
      <c r="I12" s="10">
        <f>AVERAGE(G12:G13)</f>
        <v>4.5855256174307844</v>
      </c>
      <c r="J12" s="10">
        <f>STDEV(G12:G13)</f>
        <v>2.5353330448079681</v>
      </c>
      <c r="K12" s="10">
        <f>I12-$I$12</f>
        <v>0</v>
      </c>
      <c r="L12" s="10">
        <f>(($J$12^2)+(J12^2))^(1/2)</f>
        <v>3.5855023771001022</v>
      </c>
      <c r="M12" s="10">
        <f>1.8^-(K12)</f>
        <v>1</v>
      </c>
      <c r="N12" s="10">
        <f>K12+L12</f>
        <v>3.5855023771001022</v>
      </c>
      <c r="O12" s="11">
        <f>1.8^-N12</f>
        <v>0.12154016627177296</v>
      </c>
      <c r="P12" s="10" t="s">
        <v>12</v>
      </c>
      <c r="Q12" s="10">
        <f>M12-O12</f>
        <v>0.878459833728227</v>
      </c>
      <c r="S12" s="12"/>
      <c r="T12" s="12"/>
      <c r="U12" s="48" t="s">
        <v>20</v>
      </c>
      <c r="V12" s="48"/>
    </row>
    <row r="13" spans="1:22" x14ac:dyDescent="0.3">
      <c r="A13" s="8" t="s">
        <v>189</v>
      </c>
      <c r="B13">
        <f>'Average and Std. Dev.'!H11</f>
        <v>21.789549154897301</v>
      </c>
      <c r="C13">
        <f>'Average and Std. Dev.'!I11</f>
        <v>1.2548696818843817E-2</v>
      </c>
      <c r="D13" s="8" t="s">
        <v>189</v>
      </c>
      <c r="E13">
        <f>'Average and Std. Dev.'!H27</f>
        <v>18.996774726016568</v>
      </c>
      <c r="F13">
        <f>'Average and Std. Dev.'!I27</f>
        <v>1.4621364212945553E-2</v>
      </c>
      <c r="G13" s="9">
        <f t="shared" si="2"/>
        <v>2.7927744288807332</v>
      </c>
      <c r="H13" s="54"/>
      <c r="I13" s="10"/>
      <c r="J13" s="10"/>
      <c r="K13" s="10"/>
      <c r="L13" s="10"/>
      <c r="M13" s="10"/>
      <c r="N13" s="10">
        <f>K12-L12</f>
        <v>-3.5855023771001022</v>
      </c>
      <c r="O13" s="11">
        <f>1.8^-N13</f>
        <v>8.2277326967278022</v>
      </c>
      <c r="P13" s="10" t="s">
        <v>13</v>
      </c>
      <c r="Q13" s="10">
        <f>O13-M12</f>
        <v>7.2277326967278022</v>
      </c>
      <c r="S13" s="12"/>
      <c r="T13" s="13" t="s">
        <v>21</v>
      </c>
      <c r="U13" s="14" t="s">
        <v>12</v>
      </c>
      <c r="V13" s="14" t="s">
        <v>13</v>
      </c>
    </row>
    <row r="14" spans="1:22" x14ac:dyDescent="0.3">
      <c r="A14" s="8" t="s">
        <v>190</v>
      </c>
      <c r="B14">
        <f>'Average and Std. Dev.'!H12</f>
        <v>20.7898365026055</v>
      </c>
      <c r="C14">
        <f>'Average and Std. Dev.'!I12</f>
        <v>0.13612578504265035</v>
      </c>
      <c r="D14" s="8" t="s">
        <v>190</v>
      </c>
      <c r="E14">
        <f>'Average and Std. Dev.'!H28</f>
        <v>20.013004026407799</v>
      </c>
      <c r="F14">
        <f>'Average and Std. Dev.'!I28</f>
        <v>5.3329308850026097E-2</v>
      </c>
      <c r="G14" s="9">
        <f t="shared" si="2"/>
        <v>0.77683247619770057</v>
      </c>
      <c r="H14" s="53" t="s">
        <v>185</v>
      </c>
      <c r="I14" s="10">
        <f>AVERAGE(G14:G15)</f>
        <v>0.65438972761865877</v>
      </c>
      <c r="J14" s="10">
        <f>STDEV(G14:G15)</f>
        <v>0.17316019565471988</v>
      </c>
      <c r="K14" s="10">
        <f>I14-$I$12</f>
        <v>-3.9311358898121256</v>
      </c>
      <c r="L14" s="10">
        <f>(($J$12^2)+(J13^2))^(1/2)</f>
        <v>2.5353330448079681</v>
      </c>
      <c r="M14" s="10">
        <f>1.8^-(K14)</f>
        <v>10.081169260179925</v>
      </c>
      <c r="N14" s="10">
        <f>K14+L14</f>
        <v>-1.3958028450041575</v>
      </c>
      <c r="O14" s="11">
        <f t="shared" ref="O14:O19" si="3">1.8^-N14</f>
        <v>2.2714861277841587</v>
      </c>
      <c r="P14" s="10" t="s">
        <v>12</v>
      </c>
      <c r="Q14" s="10">
        <f>M14-O14</f>
        <v>7.8096831323957661</v>
      </c>
      <c r="S14" s="35" t="s">
        <v>196</v>
      </c>
      <c r="T14" s="15">
        <f>M12</f>
        <v>1</v>
      </c>
      <c r="U14" s="15">
        <f>Q12</f>
        <v>0.878459833728227</v>
      </c>
      <c r="V14" s="15">
        <f>Q13</f>
        <v>7.2277326967278022</v>
      </c>
    </row>
    <row r="15" spans="1:22" x14ac:dyDescent="0.3">
      <c r="A15" s="8" t="s">
        <v>191</v>
      </c>
      <c r="B15">
        <f>'Average and Std. Dev.'!H13</f>
        <v>20.667965052059351</v>
      </c>
      <c r="C15">
        <f>'Average and Std. Dev.'!I13</f>
        <v>8.8313812158273067E-2</v>
      </c>
      <c r="D15" s="8" t="s">
        <v>191</v>
      </c>
      <c r="E15">
        <f>'Average and Std. Dev.'!H29</f>
        <v>20.136018073019734</v>
      </c>
      <c r="F15">
        <f>'Average and Std. Dev.'!I29</f>
        <v>1.8886341207648743E-2</v>
      </c>
      <c r="G15" s="9">
        <f t="shared" si="2"/>
        <v>0.53194697903961696</v>
      </c>
      <c r="H15" s="54"/>
      <c r="I15" s="10"/>
      <c r="J15" s="10"/>
      <c r="L15" s="10"/>
      <c r="N15" s="10">
        <f>K14-L14</f>
        <v>-6.4664689346200941</v>
      </c>
      <c r="O15" s="11">
        <f t="shared" si="3"/>
        <v>44.741621975713748</v>
      </c>
      <c r="P15" s="10" t="s">
        <v>13</v>
      </c>
      <c r="Q15" s="10">
        <f>O15-M14</f>
        <v>34.660452715533822</v>
      </c>
      <c r="S15" s="35" t="s">
        <v>185</v>
      </c>
      <c r="T15" s="26">
        <f>M14</f>
        <v>10.081169260179925</v>
      </c>
      <c r="U15" s="26">
        <f>Q14</f>
        <v>7.8096831323957661</v>
      </c>
      <c r="V15" s="26">
        <f>Q15</f>
        <v>34.660452715533822</v>
      </c>
    </row>
    <row r="16" spans="1:22" x14ac:dyDescent="0.3">
      <c r="A16" s="8" t="s">
        <v>192</v>
      </c>
      <c r="B16">
        <f>'Average and Std. Dev.'!H14</f>
        <v>25.210342897903264</v>
      </c>
      <c r="C16">
        <f>'Average and Std. Dev.'!I14</f>
        <v>5.0890429068013714E-2</v>
      </c>
      <c r="D16" s="8" t="s">
        <v>192</v>
      </c>
      <c r="E16">
        <f>'Average and Std. Dev.'!H30</f>
        <v>18.995779346534366</v>
      </c>
      <c r="F16">
        <f>'Average and Std. Dev.'!I30</f>
        <v>4.5609126428214776E-2</v>
      </c>
      <c r="G16" s="9">
        <f t="shared" si="2"/>
        <v>6.2145635513688973</v>
      </c>
      <c r="H16" s="53" t="s">
        <v>186</v>
      </c>
      <c r="I16" s="10">
        <f>AVERAGE(G16:G17)</f>
        <v>6.3489776012207155</v>
      </c>
      <c r="J16" s="10">
        <f>STDEV(G16:G17)</f>
        <v>0.19009017227393471</v>
      </c>
      <c r="K16" s="10">
        <f>I16-$I$16</f>
        <v>0</v>
      </c>
      <c r="L16" s="10">
        <f>(($J$16^2)+(J16^2))^(1/2)</f>
        <v>0.26882809970363658</v>
      </c>
      <c r="M16" s="10">
        <f>1.8^-(K16)</f>
        <v>1</v>
      </c>
      <c r="N16" s="10">
        <f>K16+L16</f>
        <v>0.26882809970363658</v>
      </c>
      <c r="O16" s="11">
        <f t="shared" si="3"/>
        <v>0.85383819346401924</v>
      </c>
      <c r="P16" s="10" t="s">
        <v>12</v>
      </c>
      <c r="Q16" s="10">
        <f>M16-O16</f>
        <v>0.14616180653598076</v>
      </c>
      <c r="S16" s="35" t="s">
        <v>186</v>
      </c>
      <c r="T16" s="15">
        <f>M16</f>
        <v>1</v>
      </c>
      <c r="U16" s="15">
        <f>Q16</f>
        <v>0.14616180653598076</v>
      </c>
      <c r="V16" s="15">
        <f>Q17</f>
        <v>0.17118209006674046</v>
      </c>
    </row>
    <row r="17" spans="1:24" x14ac:dyDescent="0.3">
      <c r="A17" s="8" t="s">
        <v>193</v>
      </c>
      <c r="B17">
        <f>'Average and Std. Dev.'!H15</f>
        <v>25.247651018705067</v>
      </c>
      <c r="C17">
        <f>'Average and Std. Dev.'!I15</f>
        <v>4.6711474707951076E-2</v>
      </c>
      <c r="D17" s="8" t="s">
        <v>193</v>
      </c>
      <c r="E17">
        <f>'Average and Std. Dev.'!H31</f>
        <v>18.764259367632533</v>
      </c>
      <c r="F17">
        <f>'Average and Std. Dev.'!I31</f>
        <v>2.9730149563724762E-2</v>
      </c>
      <c r="G17" s="9">
        <f t="shared" si="2"/>
        <v>6.4833916510725338</v>
      </c>
      <c r="H17" s="54"/>
      <c r="I17" s="16"/>
      <c r="J17" s="16"/>
      <c r="K17" s="10"/>
      <c r="L17" s="10"/>
      <c r="M17" s="16"/>
      <c r="N17" s="10">
        <f>K16-L16</f>
        <v>-0.26882809970363658</v>
      </c>
      <c r="O17" s="11">
        <f t="shared" si="3"/>
        <v>1.1711820900667405</v>
      </c>
      <c r="P17" s="10" t="s">
        <v>13</v>
      </c>
      <c r="Q17" s="10">
        <f>O17-M16</f>
        <v>0.17118209006674046</v>
      </c>
      <c r="S17" s="35" t="s">
        <v>187</v>
      </c>
      <c r="T17" s="26">
        <f>M18</f>
        <v>48.710803160192079</v>
      </c>
      <c r="U17" s="26">
        <f>Q18</f>
        <v>5.1495368597230282</v>
      </c>
      <c r="V17" s="26">
        <f>Q19</f>
        <v>5.7582824753058759</v>
      </c>
    </row>
    <row r="18" spans="1:24" x14ac:dyDescent="0.3">
      <c r="A18" s="8" t="s">
        <v>194</v>
      </c>
      <c r="B18">
        <f>'Average and Std. Dev.'!H16</f>
        <v>19.870732983543235</v>
      </c>
      <c r="C18">
        <f>'Average and Std. Dev.'!I16</f>
        <v>1.8541641947199577E-2</v>
      </c>
      <c r="D18" s="8" t="s">
        <v>194</v>
      </c>
      <c r="E18">
        <f>'Average and Std. Dev.'!H32</f>
        <v>20.188106873763601</v>
      </c>
      <c r="F18">
        <f>'Average and Std. Dev.'!I32</f>
        <v>4.6165903909299949E-2</v>
      </c>
      <c r="G18" s="9">
        <f t="shared" si="2"/>
        <v>-0.31737389022036666</v>
      </c>
      <c r="H18" s="53" t="s">
        <v>187</v>
      </c>
      <c r="I18" s="10">
        <f>AVERAGE(G18:G19)</f>
        <v>-0.2620958856873159</v>
      </c>
      <c r="J18" s="10">
        <f>STDEV(G18:G19)</f>
        <v>7.8174903711561702E-2</v>
      </c>
      <c r="K18" s="10">
        <f>I18-$I$16</f>
        <v>-6.6110734869080314</v>
      </c>
      <c r="L18" s="10">
        <f>(($J$16^2)+(J17^2))^(1/2)</f>
        <v>0.19009017227393471</v>
      </c>
      <c r="M18" s="10">
        <f>1.8^-(K18)</f>
        <v>48.710803160192079</v>
      </c>
      <c r="N18" s="10">
        <f>K18+L18</f>
        <v>-6.4209833146340971</v>
      </c>
      <c r="O18" s="11">
        <f t="shared" si="3"/>
        <v>43.56126630046905</v>
      </c>
      <c r="P18" s="10" t="s">
        <v>12</v>
      </c>
      <c r="Q18" s="10">
        <f>M18-O18</f>
        <v>5.1495368597230282</v>
      </c>
    </row>
    <row r="19" spans="1:24" x14ac:dyDescent="0.3">
      <c r="A19" s="8" t="s">
        <v>195</v>
      </c>
      <c r="B19">
        <f>'Average and Std. Dev.'!H17</f>
        <v>19.610275661773269</v>
      </c>
      <c r="C19">
        <f>'Average and Std. Dev.'!I17</f>
        <v>2.2968139380241261E-2</v>
      </c>
      <c r="D19" s="8" t="s">
        <v>195</v>
      </c>
      <c r="E19">
        <f>'Average and Std. Dev.'!H33</f>
        <v>19.817093542927534</v>
      </c>
      <c r="F19">
        <f>'Average and Std. Dev.'!I33</f>
        <v>7.7009366146272929E-3</v>
      </c>
      <c r="G19" s="9">
        <f t="shared" si="2"/>
        <v>-0.20681788115426514</v>
      </c>
      <c r="H19" s="54"/>
      <c r="I19" s="33"/>
      <c r="J19" s="33"/>
      <c r="K19" s="33"/>
      <c r="L19" s="33"/>
      <c r="M19" s="33"/>
      <c r="N19" s="10">
        <f>K18-L18</f>
        <v>-6.8011636591819657</v>
      </c>
      <c r="O19" s="11">
        <f t="shared" si="3"/>
        <v>54.469085635497954</v>
      </c>
      <c r="P19" s="10" t="s">
        <v>13</v>
      </c>
      <c r="Q19" s="10">
        <f>O19-M18</f>
        <v>5.7582824753058759</v>
      </c>
    </row>
    <row r="21" spans="1:24" ht="42" x14ac:dyDescent="0.3">
      <c r="A21" s="1" t="s">
        <v>245</v>
      </c>
      <c r="B21" s="2" t="s">
        <v>0</v>
      </c>
      <c r="C21" s="2" t="s">
        <v>1</v>
      </c>
      <c r="D21" s="1" t="s">
        <v>2</v>
      </c>
      <c r="E21" s="2" t="s">
        <v>0</v>
      </c>
      <c r="F21" s="2" t="s">
        <v>1</v>
      </c>
      <c r="G21" s="3" t="s">
        <v>3</v>
      </c>
      <c r="H21" s="4"/>
      <c r="I21" s="5" t="s">
        <v>4</v>
      </c>
      <c r="J21" s="5" t="s">
        <v>5</v>
      </c>
      <c r="K21" s="6" t="s">
        <v>6</v>
      </c>
      <c r="L21" s="7" t="s">
        <v>7</v>
      </c>
      <c r="M21" s="25" t="s">
        <v>8</v>
      </c>
      <c r="N21" s="25" t="s">
        <v>9</v>
      </c>
      <c r="O21" s="25" t="s">
        <v>10</v>
      </c>
      <c r="P21" s="25"/>
      <c r="Q21" s="25" t="s">
        <v>11</v>
      </c>
    </row>
    <row r="22" spans="1:24" x14ac:dyDescent="0.3">
      <c r="A22" s="8" t="s">
        <v>188</v>
      </c>
      <c r="B22">
        <f>'Average and Std. Dev.'!H18</f>
        <v>21.742073952870737</v>
      </c>
      <c r="C22">
        <f>'Average and Std. Dev.'!I18</f>
        <v>8.5828607662929452E-3</v>
      </c>
      <c r="D22" s="8" t="s">
        <v>188</v>
      </c>
      <c r="E22">
        <f>'Average and Std. Dev.'!H26</f>
        <v>18.910712130412232</v>
      </c>
      <c r="F22">
        <f>'Average and Std. Dev.'!I26</f>
        <v>1.8180036466055777E-2</v>
      </c>
      <c r="G22" s="9">
        <f t="shared" ref="G22:G29" si="4">(B22-E22)</f>
        <v>2.8313618224585042</v>
      </c>
      <c r="H22" s="53" t="s">
        <v>196</v>
      </c>
      <c r="I22" s="10">
        <f>AVERAGE(G22:G23)</f>
        <v>2.3834736199341684</v>
      </c>
      <c r="J22" s="10">
        <f>STDEV(G22:G23)</f>
        <v>0.63340957043682267</v>
      </c>
      <c r="K22" s="10">
        <f>I22-$I$22</f>
        <v>0</v>
      </c>
      <c r="L22" s="10">
        <f>(($J$22^2)+(J22^2))^(1/2)</f>
        <v>0.89577640504867084</v>
      </c>
      <c r="M22" s="10">
        <f>1.8^-(K22)</f>
        <v>1</v>
      </c>
      <c r="N22" s="10">
        <f>K22+L22</f>
        <v>0.89577640504867084</v>
      </c>
      <c r="O22" s="11">
        <f>1.8^-N22</f>
        <v>0.5906536785595965</v>
      </c>
      <c r="P22" s="10" t="s">
        <v>12</v>
      </c>
      <c r="Q22" s="10">
        <f>M22-O22</f>
        <v>0.4093463214404035</v>
      </c>
      <c r="S22" s="12"/>
      <c r="T22" s="12"/>
      <c r="U22" s="48" t="s">
        <v>248</v>
      </c>
      <c r="V22" s="48"/>
    </row>
    <row r="23" spans="1:24" x14ac:dyDescent="0.3">
      <c r="A23" s="8" t="s">
        <v>189</v>
      </c>
      <c r="B23">
        <f>'Average and Std. Dev.'!H19</f>
        <v>20.932360143426401</v>
      </c>
      <c r="C23">
        <f>'Average and Std. Dev.'!I19</f>
        <v>5.2742853497544886E-2</v>
      </c>
      <c r="D23" s="8" t="s">
        <v>189</v>
      </c>
      <c r="E23">
        <f>'Average and Std. Dev.'!H27</f>
        <v>18.996774726016568</v>
      </c>
      <c r="F23">
        <f>'Average and Std. Dev.'!I27</f>
        <v>1.4621364212945553E-2</v>
      </c>
      <c r="G23" s="9">
        <f t="shared" si="4"/>
        <v>1.9355854174098326</v>
      </c>
      <c r="H23" s="54"/>
      <c r="I23" s="10"/>
      <c r="J23" s="10"/>
      <c r="K23" s="10"/>
      <c r="L23" s="10"/>
      <c r="M23" s="10"/>
      <c r="N23" s="10">
        <f>K22-L22</f>
        <v>-0.89577640504867084</v>
      </c>
      <c r="O23" s="11">
        <f>1.8^-N23</f>
        <v>1.6930394854031214</v>
      </c>
      <c r="P23" s="10" t="s">
        <v>13</v>
      </c>
      <c r="Q23" s="10">
        <f>O23-M22</f>
        <v>0.69303948540312144</v>
      </c>
      <c r="S23" s="12"/>
      <c r="T23" s="13" t="s">
        <v>245</v>
      </c>
      <c r="U23" s="14" t="s">
        <v>12</v>
      </c>
      <c r="V23" s="14" t="s">
        <v>13</v>
      </c>
    </row>
    <row r="24" spans="1:24" x14ac:dyDescent="0.3">
      <c r="A24" s="8" t="s">
        <v>190</v>
      </c>
      <c r="B24">
        <f>'Average and Std. Dev.'!H20</f>
        <v>19.561970501360332</v>
      </c>
      <c r="C24">
        <f>'Average and Std. Dev.'!I20</f>
        <v>4.4541516144362234E-2</v>
      </c>
      <c r="D24" s="8" t="s">
        <v>190</v>
      </c>
      <c r="E24">
        <f>'Average and Std. Dev.'!H28</f>
        <v>20.013004026407799</v>
      </c>
      <c r="F24">
        <f>'Average and Std. Dev.'!I28</f>
        <v>5.3329308850026097E-2</v>
      </c>
      <c r="G24" s="9">
        <f t="shared" si="4"/>
        <v>-0.45103352504746752</v>
      </c>
      <c r="H24" s="53" t="s">
        <v>185</v>
      </c>
      <c r="I24" s="10">
        <f>AVERAGE(G24:G25)</f>
        <v>-0.56140295054531819</v>
      </c>
      <c r="J24" s="10">
        <f>STDEV(G24:G25)</f>
        <v>0.15608593841038701</v>
      </c>
      <c r="K24" s="10">
        <f>I24-$I$22</f>
        <v>-2.9448765704794866</v>
      </c>
      <c r="L24" s="10">
        <f>(($J$22^2)+(J23^2))^(1/2)</f>
        <v>0.63340957043682267</v>
      </c>
      <c r="M24" s="10">
        <f>1.8^-(K24)</f>
        <v>5.6460668946516179</v>
      </c>
      <c r="N24" s="10">
        <f>K24+L24</f>
        <v>-2.311467000042664</v>
      </c>
      <c r="O24" s="11">
        <f t="shared" ref="O24:O29" si="5">1.8^-N24</f>
        <v>3.8909349624161709</v>
      </c>
      <c r="P24" s="10" t="s">
        <v>12</v>
      </c>
      <c r="Q24" s="10">
        <f>M24-O24</f>
        <v>1.7551319322354471</v>
      </c>
      <c r="S24" s="35" t="s">
        <v>196</v>
      </c>
      <c r="T24" s="15">
        <f>M22</f>
        <v>1</v>
      </c>
      <c r="U24" s="15">
        <f>Q22</f>
        <v>0.4093463214404035</v>
      </c>
      <c r="V24" s="15">
        <f>Q23</f>
        <v>0.69303948540312144</v>
      </c>
    </row>
    <row r="25" spans="1:24" x14ac:dyDescent="0.3">
      <c r="A25" s="8" t="s">
        <v>191</v>
      </c>
      <c r="B25">
        <f>'Average and Std. Dev.'!H21</f>
        <v>19.464245696976565</v>
      </c>
      <c r="C25">
        <f>'Average and Std. Dev.'!I21</f>
        <v>8.043038218041745E-3</v>
      </c>
      <c r="D25" s="8" t="s">
        <v>191</v>
      </c>
      <c r="E25">
        <f>'Average and Std. Dev.'!H29</f>
        <v>20.136018073019734</v>
      </c>
      <c r="F25">
        <f>'Average and Std. Dev.'!I29</f>
        <v>1.8886341207648743E-2</v>
      </c>
      <c r="G25" s="9">
        <f t="shared" si="4"/>
        <v>-0.67177237604316886</v>
      </c>
      <c r="H25" s="54"/>
      <c r="I25" s="10"/>
      <c r="J25" s="10"/>
      <c r="L25" s="10"/>
      <c r="N25" s="10">
        <f>K24-L24</f>
        <v>-3.5782861409163091</v>
      </c>
      <c r="O25" s="11">
        <f t="shared" si="5"/>
        <v>8.1929077938340846</v>
      </c>
      <c r="P25" s="10" t="s">
        <v>13</v>
      </c>
      <c r="Q25" s="10">
        <f>O25-M24</f>
        <v>2.5468408991824667</v>
      </c>
      <c r="S25" s="35" t="s">
        <v>185</v>
      </c>
      <c r="T25" s="26">
        <f>M24</f>
        <v>5.6460668946516179</v>
      </c>
      <c r="U25" s="26">
        <f>Q24</f>
        <v>1.7551319322354471</v>
      </c>
      <c r="V25" s="26">
        <f>Q25</f>
        <v>2.5468408991824667</v>
      </c>
    </row>
    <row r="26" spans="1:24" x14ac:dyDescent="0.3">
      <c r="A26" s="8" t="s">
        <v>192</v>
      </c>
      <c r="B26">
        <f>'Average and Std. Dev.'!H22</f>
        <v>19.038359859969432</v>
      </c>
      <c r="C26">
        <f>'Average and Std. Dev.'!I22</f>
        <v>2.6277552268496544E-3</v>
      </c>
      <c r="D26" s="8" t="s">
        <v>192</v>
      </c>
      <c r="E26">
        <f>'Average and Std. Dev.'!H30</f>
        <v>18.995779346534366</v>
      </c>
      <c r="F26">
        <f>'Average and Std. Dev.'!I30</f>
        <v>4.5609126428214776E-2</v>
      </c>
      <c r="G26" s="9">
        <f t="shared" si="4"/>
        <v>4.2580513435066081E-2</v>
      </c>
      <c r="H26" s="53" t="s">
        <v>186</v>
      </c>
      <c r="I26" s="10">
        <f>AVERAGE(G26:G27)</f>
        <v>0.14049145301561694</v>
      </c>
      <c r="J26" s="10">
        <f>STDEV(G26:G27)</f>
        <v>0.13846697865950769</v>
      </c>
      <c r="K26" s="10">
        <f>I26-$I$26</f>
        <v>0</v>
      </c>
      <c r="L26" s="10">
        <f>(($J$26^2)+(J26^2))^(1/2)</f>
        <v>0.19582187916110169</v>
      </c>
      <c r="M26" s="10">
        <f>1.8^-(K26)</f>
        <v>1</v>
      </c>
      <c r="N26" s="10">
        <f>K26+L26</f>
        <v>0.19582187916110169</v>
      </c>
      <c r="O26" s="11">
        <f t="shared" si="5"/>
        <v>0.89127568440069671</v>
      </c>
      <c r="P26" s="10" t="s">
        <v>12</v>
      </c>
      <c r="Q26" s="10">
        <f>M26-O26</f>
        <v>0.10872431559930329</v>
      </c>
      <c r="S26" s="35" t="s">
        <v>186</v>
      </c>
      <c r="T26" s="15">
        <f>M26</f>
        <v>1</v>
      </c>
      <c r="U26" s="15">
        <f>Q26</f>
        <v>0.10872431559930329</v>
      </c>
      <c r="V26" s="15">
        <f>Q27</f>
        <v>0.12198730146263403</v>
      </c>
    </row>
    <row r="27" spans="1:24" x14ac:dyDescent="0.3">
      <c r="A27" s="8" t="s">
        <v>193</v>
      </c>
      <c r="B27">
        <f>'Average and Std. Dev.'!H23</f>
        <v>19.002661760228701</v>
      </c>
      <c r="C27">
        <f>'Average and Std. Dev.'!I23</f>
        <v>2.1760075507362208E-2</v>
      </c>
      <c r="D27" s="8" t="s">
        <v>193</v>
      </c>
      <c r="E27">
        <f>'Average and Std. Dev.'!H31</f>
        <v>18.764259367632533</v>
      </c>
      <c r="F27">
        <f>'Average and Std. Dev.'!I31</f>
        <v>2.9730149563724762E-2</v>
      </c>
      <c r="G27" s="9">
        <f t="shared" si="4"/>
        <v>0.2384023925961678</v>
      </c>
      <c r="H27" s="54"/>
      <c r="I27" s="16"/>
      <c r="J27" s="16"/>
      <c r="K27" s="10"/>
      <c r="L27" s="10"/>
      <c r="M27" s="16"/>
      <c r="N27" s="10">
        <f>K26-L26</f>
        <v>-0.19582187916110169</v>
      </c>
      <c r="O27" s="11">
        <f t="shared" si="5"/>
        <v>1.121987301462634</v>
      </c>
      <c r="P27" s="10" t="s">
        <v>13</v>
      </c>
      <c r="Q27" s="10">
        <f>O27-M26</f>
        <v>0.12198730146263403</v>
      </c>
      <c r="S27" s="35" t="s">
        <v>187</v>
      </c>
      <c r="T27" s="26">
        <f>M28</f>
        <v>1.2023888181640989</v>
      </c>
      <c r="U27" s="26">
        <f>Q28</f>
        <v>9.3984736779541223E-2</v>
      </c>
      <c r="V27" s="26">
        <f>Q29</f>
        <v>0.10195397010867691</v>
      </c>
    </row>
    <row r="28" spans="1:24" x14ac:dyDescent="0.3">
      <c r="A28" s="8" t="s">
        <v>194</v>
      </c>
      <c r="B28">
        <f>'Average and Std. Dev.'!H24</f>
        <v>19.72092874526923</v>
      </c>
      <c r="C28">
        <f>'Average and Std. Dev.'!I24</f>
        <v>2.9315502921744004E-2</v>
      </c>
      <c r="D28" s="8" t="s">
        <v>194</v>
      </c>
      <c r="E28">
        <f>'Average and Std. Dev.'!H32</f>
        <v>20.188106873763601</v>
      </c>
      <c r="F28">
        <f>'Average and Std. Dev.'!I32</f>
        <v>4.6165903909299949E-2</v>
      </c>
      <c r="G28" s="9">
        <f t="shared" si="4"/>
        <v>-0.46717812849437124</v>
      </c>
      <c r="H28" s="53" t="s">
        <v>187</v>
      </c>
      <c r="I28" s="10">
        <f>AVERAGE(G28:G29)</f>
        <v>-0.17307513639771877</v>
      </c>
      <c r="J28" s="10">
        <f>STDEV(G28:G29)</f>
        <v>0.41592444015759311</v>
      </c>
      <c r="K28" s="10">
        <f>I28-$I$26</f>
        <v>-0.31356658941333571</v>
      </c>
      <c r="L28" s="10">
        <f>(($J$26^2)+(J27^2))^(1/2)</f>
        <v>0.13846697865950769</v>
      </c>
      <c r="M28" s="10">
        <f>1.8^-(K28)</f>
        <v>1.2023888181640989</v>
      </c>
      <c r="N28" s="10">
        <f>K28+L28</f>
        <v>-0.17509961075382802</v>
      </c>
      <c r="O28" s="11">
        <f t="shared" si="5"/>
        <v>1.1084040813845577</v>
      </c>
      <c r="P28" s="10" t="s">
        <v>12</v>
      </c>
      <c r="Q28" s="10">
        <f>M28-O28</f>
        <v>9.3984736779541223E-2</v>
      </c>
    </row>
    <row r="29" spans="1:24" x14ac:dyDescent="0.3">
      <c r="A29" s="8" t="s">
        <v>195</v>
      </c>
      <c r="B29">
        <f>'Average and Std. Dev.'!H25</f>
        <v>19.938121398626468</v>
      </c>
      <c r="C29">
        <f>'Average and Std. Dev.'!I25</f>
        <v>1.346268370246406E-2</v>
      </c>
      <c r="D29" s="8" t="s">
        <v>195</v>
      </c>
      <c r="E29">
        <f>'Average and Std. Dev.'!H33</f>
        <v>19.817093542927534</v>
      </c>
      <c r="F29">
        <f>'Average and Std. Dev.'!I33</f>
        <v>7.7009366146272929E-3</v>
      </c>
      <c r="G29" s="9">
        <f t="shared" si="4"/>
        <v>0.12102785569893371</v>
      </c>
      <c r="H29" s="54"/>
      <c r="I29" s="33"/>
      <c r="J29" s="33"/>
      <c r="K29" s="33"/>
      <c r="L29" s="33"/>
      <c r="M29" s="33"/>
      <c r="N29" s="10">
        <f>K28-L28</f>
        <v>-0.45203356807284339</v>
      </c>
      <c r="O29" s="11">
        <f t="shared" si="5"/>
        <v>1.3043427882727758</v>
      </c>
      <c r="P29" s="10" t="s">
        <v>13</v>
      </c>
      <c r="Q29" s="10">
        <f>O29-M28</f>
        <v>0.10195397010867691</v>
      </c>
    </row>
    <row r="30" spans="1:24" x14ac:dyDescent="0.3">
      <c r="S30" s="18"/>
      <c r="T30" s="18"/>
      <c r="V30" s="38" t="s">
        <v>11</v>
      </c>
      <c r="W30" s="38"/>
    </row>
    <row r="31" spans="1:24" x14ac:dyDescent="0.3">
      <c r="S31" s="18"/>
      <c r="T31" s="19" t="s">
        <v>14</v>
      </c>
      <c r="U31" s="8" t="s">
        <v>15</v>
      </c>
      <c r="V31" s="20" t="s">
        <v>12</v>
      </c>
      <c r="W31" s="20" t="s">
        <v>13</v>
      </c>
      <c r="X31" s="21" t="s">
        <v>16</v>
      </c>
    </row>
    <row r="32" spans="1:24" x14ac:dyDescent="0.3">
      <c r="S32" s="49" t="s">
        <v>196</v>
      </c>
      <c r="T32" s="24" t="s">
        <v>17</v>
      </c>
      <c r="U32" s="39">
        <f>M2</f>
        <v>1</v>
      </c>
      <c r="V32" s="23">
        <f>Q2</f>
        <v>0.77667922164892478</v>
      </c>
      <c r="W32" s="23">
        <f>Q3</f>
        <v>3.4778636693981646</v>
      </c>
    </row>
    <row r="33" spans="19:24" x14ac:dyDescent="0.3">
      <c r="S33" s="50"/>
      <c r="T33" s="17" t="s">
        <v>19</v>
      </c>
      <c r="U33" s="39">
        <f>M12</f>
        <v>1</v>
      </c>
      <c r="V33" s="22">
        <f>Q12</f>
        <v>0.878459833728227</v>
      </c>
      <c r="W33" s="22">
        <f>Q13</f>
        <v>7.2277326967278022</v>
      </c>
    </row>
    <row r="34" spans="19:24" x14ac:dyDescent="0.3">
      <c r="S34" s="51"/>
      <c r="T34" s="17" t="s">
        <v>245</v>
      </c>
      <c r="U34" s="39">
        <f>M22</f>
        <v>1</v>
      </c>
      <c r="V34" s="22">
        <f>Q23</f>
        <v>0.69303948540312144</v>
      </c>
      <c r="W34" s="22">
        <f>Q24</f>
        <v>1.7551319322354471</v>
      </c>
    </row>
    <row r="35" spans="19:24" x14ac:dyDescent="0.3">
      <c r="S35" s="49" t="s">
        <v>185</v>
      </c>
      <c r="T35" s="24" t="s">
        <v>17</v>
      </c>
      <c r="U35" s="39">
        <f>M4</f>
        <v>11.119812595951172</v>
      </c>
      <c r="V35" s="22">
        <f>Q4</f>
        <v>7.2675060126051765</v>
      </c>
      <c r="W35" s="22">
        <f>Q5</f>
        <v>20.977900681499207</v>
      </c>
      <c r="X35">
        <f>U32/U35</f>
        <v>8.9929573126449031E-2</v>
      </c>
    </row>
    <row r="36" spans="19:24" x14ac:dyDescent="0.3">
      <c r="S36" s="50"/>
      <c r="T36" s="17" t="s">
        <v>19</v>
      </c>
      <c r="U36" s="39">
        <f>M14</f>
        <v>10.081169260179925</v>
      </c>
      <c r="V36" s="22">
        <f>Q14</f>
        <v>7.8096831323957661</v>
      </c>
      <c r="W36" s="22">
        <f>Q15</f>
        <v>34.660452715533822</v>
      </c>
      <c r="X36">
        <f>U33/U36</f>
        <v>9.9194842799629021E-2</v>
      </c>
    </row>
    <row r="37" spans="19:24" x14ac:dyDescent="0.3">
      <c r="S37" s="51"/>
      <c r="T37" s="17" t="s">
        <v>245</v>
      </c>
      <c r="U37" s="39">
        <f>M24</f>
        <v>5.6460668946516179</v>
      </c>
      <c r="V37" s="22">
        <f>Q24</f>
        <v>1.7551319322354471</v>
      </c>
      <c r="W37" s="22">
        <f>Q25</f>
        <v>2.5468408991824667</v>
      </c>
      <c r="X37">
        <f>U34/U37</f>
        <v>0.17711444420668762</v>
      </c>
    </row>
    <row r="38" spans="19:24" x14ac:dyDescent="0.3">
      <c r="S38" s="49" t="s">
        <v>186</v>
      </c>
      <c r="T38" s="24" t="s">
        <v>17</v>
      </c>
      <c r="U38" s="39">
        <f>M6</f>
        <v>1</v>
      </c>
      <c r="V38" s="23">
        <f>Q6</f>
        <v>0.11256051256034449</v>
      </c>
      <c r="W38" s="23">
        <f>Q7</f>
        <v>0.12683739472208067</v>
      </c>
    </row>
    <row r="39" spans="19:24" x14ac:dyDescent="0.3">
      <c r="S39" s="50"/>
      <c r="T39" s="17" t="s">
        <v>19</v>
      </c>
      <c r="U39" s="39">
        <f>M16</f>
        <v>1</v>
      </c>
      <c r="V39" s="22">
        <f>Q16</f>
        <v>0.14616180653598076</v>
      </c>
      <c r="W39" s="22">
        <f>Q17</f>
        <v>0.17118209006674046</v>
      </c>
    </row>
    <row r="40" spans="19:24" x14ac:dyDescent="0.3">
      <c r="S40" s="51"/>
      <c r="T40" s="17" t="s">
        <v>245</v>
      </c>
      <c r="U40" s="39">
        <f>M26</f>
        <v>1</v>
      </c>
      <c r="V40" s="22">
        <f>Q26</f>
        <v>0.10872431559930329</v>
      </c>
      <c r="W40" s="22">
        <f>Q27</f>
        <v>0.12198730146263403</v>
      </c>
    </row>
    <row r="41" spans="19:24" x14ac:dyDescent="0.3">
      <c r="S41" s="52" t="s">
        <v>187</v>
      </c>
      <c r="T41" s="24" t="s">
        <v>17</v>
      </c>
      <c r="U41" s="39">
        <f>M8</f>
        <v>31.119031867148607</v>
      </c>
      <c r="V41" s="22">
        <f>Q8</f>
        <v>2.5197824564279863</v>
      </c>
      <c r="W41" s="22">
        <f>Q9</f>
        <v>2.7417919062753739</v>
      </c>
      <c r="X41">
        <f>U38/U41</f>
        <v>3.2134675791622838E-2</v>
      </c>
    </row>
    <row r="42" spans="19:24" x14ac:dyDescent="0.3">
      <c r="S42" s="52"/>
      <c r="T42" s="17" t="s">
        <v>19</v>
      </c>
      <c r="U42" s="39">
        <f>M18</f>
        <v>48.710803160192079</v>
      </c>
      <c r="V42" s="22">
        <f>Q18</f>
        <v>5.1495368597230282</v>
      </c>
      <c r="W42" s="22">
        <f>Q19</f>
        <v>5.7582824753058759</v>
      </c>
      <c r="X42">
        <f>U39/U42</f>
        <v>2.0529326866390696E-2</v>
      </c>
    </row>
    <row r="43" spans="19:24" x14ac:dyDescent="0.3">
      <c r="S43" s="52"/>
      <c r="T43" s="17" t="s">
        <v>245</v>
      </c>
      <c r="U43" s="39">
        <f>M28</f>
        <v>1.2023888181640989</v>
      </c>
      <c r="V43" s="22">
        <f>Q28</f>
        <v>9.3984736779541223E-2</v>
      </c>
      <c r="W43" s="22">
        <f>Q29</f>
        <v>0.10195397010867691</v>
      </c>
      <c r="X43">
        <f>U40/U43</f>
        <v>0.83167772761466463</v>
      </c>
    </row>
  </sheetData>
  <mergeCells count="19">
    <mergeCell ref="U22:V22"/>
    <mergeCell ref="H24:H25"/>
    <mergeCell ref="H2:H3"/>
    <mergeCell ref="U2:V2"/>
    <mergeCell ref="H4:H5"/>
    <mergeCell ref="H6:H7"/>
    <mergeCell ref="H8:H9"/>
    <mergeCell ref="H12:H13"/>
    <mergeCell ref="U12:V12"/>
    <mergeCell ref="S41:S43"/>
    <mergeCell ref="H14:H15"/>
    <mergeCell ref="H16:H17"/>
    <mergeCell ref="H18:H19"/>
    <mergeCell ref="H22:H23"/>
    <mergeCell ref="H26:H27"/>
    <mergeCell ref="H28:H29"/>
    <mergeCell ref="S32:S34"/>
    <mergeCell ref="S35:S37"/>
    <mergeCell ref="S38:S4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220926_SS_qPCR_9 7</vt:lpstr>
      <vt:lpstr>Average and Std. Dev.</vt:lpstr>
      <vt:lpstr>Analysis</vt:lpstr>
      <vt:lpstr>Analysis 149 Normalization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2022-09-26T21:58:30Z</dcterms:modified>
</cp:coreProperties>
</file>